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MyDocs\Est2026789\Opex Tabled Budget\NT Submission\April 2026\TSR\"/>
    </mc:Choice>
  </mc:AlternateContent>
  <xr:revisionPtr revIDLastSave="0" documentId="13_ncr:1_{27CB8136-07CD-4EE4-8B1A-B020BB3844BD}" xr6:coauthVersionLast="47" xr6:coauthVersionMax="47" xr10:uidLastSave="{00000000-0000-0000-0000-000000000000}"/>
  <bookViews>
    <workbookView xWindow="-110" yWindow="-110" windowWidth="19420" windowHeight="11500" tabRatio="790" activeTab="1" xr2:uid="{0891A390-1A2F-4A82-A92B-AA8CA0DE46AB}"/>
  </bookViews>
  <sheets>
    <sheet name="Cover" sheetId="46" r:id="rId1"/>
    <sheet name="Full indicator list" sheetId="58" r:id="rId2"/>
    <sheet name="W" sheetId="55" r:id="rId3"/>
    <sheet name="E" sheetId="56" r:id="rId4"/>
    <sheet name="Solid Waste Management A3-PIAP" sheetId="57" r:id="rId5"/>
  </sheets>
  <externalReferences>
    <externalReference r:id="rId6"/>
    <externalReference r:id="rId7"/>
    <externalReference r:id="rId8"/>
    <externalReference r:id="rId9"/>
    <externalReference r:id="rId10"/>
  </externalReferences>
  <definedNames>
    <definedName name="_AMO_ContentDefinition_104386094" hidden="1">"'Partitions:9'"</definedName>
    <definedName name="_AMO_ContentDefinition_104386094.0" hidden="1">"'&lt;ContentDefinition name=""Summary Tables"" rsid=""104386094"" type=""Task"" format=""ReportXml"" imgfmt=""ActiveX"" created=""10/17/2013 08:49:12"" modifed=""02/28/2014 13:17:15"" user=""ndivhuwog"" apply=""False"" css=""C:\Program Files\SASHome\SASAd'"</definedName>
    <definedName name="_AMO_ContentDefinition_104386094.1" hidden="1">"'dinforMicrosoftOffice\5.1\Styles\AMODefault.css"" range=""Summary_Tables_51"" auto=""False"" xTime=""00:00:00.3870000"" rTime=""00:00:00.6690000"" bgnew=""False"" nFmt=""False"" grphSet=""False"" imgY=""0"" imgX=""0""&gt;_x000D_
  &lt;files&gt;C:\Users\ndivhuwog\Doc'"</definedName>
    <definedName name="_AMO_ContentDefinition_104386094.2" hidden="1">"'uments\My SAS Files\Add-In for Microsoft Office\_SOA_Summary_Tables_142718989\main.srx&lt;/files&gt;_x000D_
  &lt;parents /&gt;_x000D_
  &lt;children /&gt;_x000D_
  &lt;param n=""TaskID"" v=""D3932E3A-4FEE-43DF-956C-A605AC9AF3E7"" /&gt;_x000D_
  &lt;param n=""DisplayName"" v=""Summary Tables"" /&gt;_x000D_
  &lt;'"</definedName>
    <definedName name="_AMO_ContentDefinition_104386094.3" hidden="1">"'param n=""DisplayType"" v=""Task"" /&gt;_x000D_
  &lt;param n=""RawValues"" v=""True"" /&gt;_x000D_
  &lt;param n=""AMO_Version"" v=""5.1"" /&gt;_x000D_
  &lt;param n=""ServerName"" v=""SASApp"" /&gt;_x000D_
  &lt;param n=""AMO_Template"" v="""" /&gt;_x000D_
  &lt;param n=""UseDataConstraints"" v=""False"" /&gt;'"</definedName>
    <definedName name="_AMO_ContentDefinition_104386094.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104386094.5" hidden="1">"'&amp;amp;quot;1.0&amp;amp;quot; encoding=&amp;amp;quot;utf-16&amp;amp;quot;?&amp;amp;gt;&amp;amp;lt;FilterTree&amp;amp;gt;&amp;amp;lt;TreeRoot /&amp;amp;gt;&amp;amp;lt;/FilterTree&amp;amp;gt;&amp;quot; ColSelFlg=&amp;quot;0&amp;quot; Name=&amp;quot;TABLE2_5&amp;quot; /&amp;gt;"" /&gt;_x000D_
  &lt;param n=""CredKey"" v=""TABLE2_5'"</definedName>
    <definedName name="_AMO_ContentDefinition_104386094.6" hidden="1">"'&amp;#x1;SASApp&amp;#x1;LFSR Tabulation Datasets"" /&gt;_x000D_
  &lt;param n=""ClassName"" v=""SAS.OfficeAddin.Task"" /&gt;_x000D_
  &lt;param n=""XlNative"" v=""False"" /&gt;_x000D_
  &lt;param n=""UnselectedIds"" v="""" /&gt;_x000D_
  &lt;param n=""_ROM_Version_"" v=""1.2"" /&gt;_x000D_
  &lt;param n=""_ROM_Appl'"</definedName>
    <definedName name="_AMO_ContentDefinition_104386094.7" hidden="1">"'ication_"" v=""ODS"" /&gt;_x000D_
  &lt;param n=""_ROM_AppVersion_"" v=""9.2"" /&gt;_x000D_
  &lt;param n=""maxReportCols"" v=""13"" /&gt;_x000D_
  &lt;fids n=""main.srx"" v=""0"" /&gt;_x000D_
  &lt;ExcelXMLOptions AdjColWidths=""True"" RowOpt=""InsertEntire"" ColOpt=""InsertCells"" /&gt;_x000D_'"</definedName>
    <definedName name="_AMO_ContentDefinition_104386094.8" hidden="1">"'
&lt;/ContentDefinition&gt;'"</definedName>
    <definedName name="_AMO_ContentDefinition_112461039" hidden="1">"'Partitions:9'"</definedName>
    <definedName name="_AMO_ContentDefinition_112461039.0" hidden="1">"'&lt;ContentDefinition name=""Summary Tables"" rsid=""112461039"" type=""Task"" format=""ReportXml"" imgfmt=""ActiveX"" created=""02/14/2014 14:59:53"" modifed=""02/28/2014 13:11:57"" user=""ndivhuwog"" apply=""False"" css=""C:\Program Files\SASHome\SASAd'"</definedName>
    <definedName name="_AMO_ContentDefinition_112461039.1" hidden="1">"'dinforMicrosoftOffice\5.1\Styles\AMODefault.css"" range=""Summary_Tables_58"" auto=""False"" xTime=""00:00:00.4430000"" rTime=""00:00:00.6030000"" bgnew=""False"" nFmt=""False"" grphSet=""False"" imgY=""0"" imgX=""0""&gt;_x000D_
  &lt;files&gt;C:\Users\ndivhuwog\Doc'"</definedName>
    <definedName name="_AMO_ContentDefinition_112461039.2" hidden="1">"'uments\My SAS Files\Add-In for Microsoft Office\_SOA_Summary_Tables_224128394\main.srx&lt;/files&gt;_x000D_
  &lt;parents /&gt;_x000D_
  &lt;children /&gt;_x000D_
  &lt;param n=""TaskID"" v=""D3932E3A-4FEE-43DF-956C-A605AC9AF3E7"" /&gt;_x000D_
  &lt;param n=""DisplayName"" v=""Summary Tables"" /&gt;_x000D_
  &lt;'"</definedName>
    <definedName name="_AMO_ContentDefinition_112461039.3" hidden="1">"'param n=""DisplayType"" v=""Task"" /&gt;_x000D_
  &lt;param n=""RawValues"" v=""True"" /&gt;_x000D_
  &lt;param n=""AMO_Version"" v=""5.1"" /&gt;_x000D_
  &lt;param n=""ServerName"" v=""SASApp"" /&gt;_x000D_
  &lt;param n=""AMO_Template"" v="""" /&gt;_x000D_
  &lt;param n=""UseDataConstraints"" v=""False"" /&gt;'"</definedName>
    <definedName name="_AMO_ContentDefinition_112461039.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112461039.5" hidden="1">"'&amp;amp;quot;1.0&amp;amp;quot; encoding=&amp;amp;quot;utf-16&amp;amp;quot;?&amp;amp;gt;&amp;amp;lt;FilterTree&amp;amp;gt;&amp;amp;lt;TreeRoot /&amp;amp;gt;&amp;amp;lt;/FilterTree&amp;amp;gt;&amp;quot; ColSelFlg=&amp;quot;0&amp;quot; Name=&amp;quot;TABLE2_1&amp;quot; /&amp;gt;"" /&gt;_x000D_
  &lt;param n=""CredKey"" v=""TABLE2_1'"</definedName>
    <definedName name="_AMO_ContentDefinition_112461039.6" hidden="1">"'&amp;#x1;SASApp&amp;#x1;LFSR Tabulation Datasets"" /&gt;_x000D_
  &lt;param n=""ClassName"" v=""SAS.OfficeAddin.Task"" /&gt;_x000D_
  &lt;param n=""XlNative"" v=""False"" /&gt;_x000D_
  &lt;param n=""UnselectedIds"" v="""" /&gt;_x000D_
  &lt;param n=""_ROM_Version_"" v=""1.2"" /&gt;_x000D_
  &lt;param n=""_ROM_Appl'"</definedName>
    <definedName name="_AMO_ContentDefinition_112461039.7" hidden="1">"'ication_"" v=""ODS"" /&gt;_x000D_
  &lt;param n=""_ROM_AppVersion_"" v=""9.2"" /&gt;_x000D_
  &lt;param n=""maxReportCols"" v=""13"" /&gt;_x000D_
  &lt;fids n=""main.srx"" v=""0"" /&gt;_x000D_
  &lt;ExcelXMLOptions AdjColWidths=""True"" RowOpt=""InsertEntire"" ColOpt=""InsertCells"" /&gt;_x000D_'"</definedName>
    <definedName name="_AMO_ContentDefinition_112461039.8" hidden="1">"'
&lt;/ContentDefinition&gt;'"</definedName>
    <definedName name="_AMO_ContentDefinition_15410102" hidden="1">"'Partitions:9'"</definedName>
    <definedName name="_AMO_ContentDefinition_15410102.0" hidden="1">"'&lt;ContentDefinition name=""Summary Tables"" rsid=""15410102"" type=""Task"" format=""ReportXml"" imgfmt=""ACTXIMG"" created=""04/30/2009 09:29:34"" modifed=""01/24/2014 16:09:26"" user=""ndivhuwog"" apply=""False"" css=""C:\Documents and Settings\ndivh'"</definedName>
    <definedName name="_AMO_ContentDefinition_15410102.1" hidden="1">"'uwog.000\Application Data\SAS\BI Clients\Styles\Copy  of cpi (Ndivhu).css"" range=""Summary_Tables_23"" auto=""False"" xTime=""00:00:00.4200000"" rTime=""00:00:00.4890000"" bgnew=""False"" nFmt=""False"" grphSet=""False"" imgY=""0"" imgX=""0""&gt;_x000D_
  &lt;fi'"</definedName>
    <definedName name="_AMO_ContentDefinition_15410102.2" hidden="1">"'les&gt;C:\Users\ndivhuwog\Documents\My SAS Files\Add-In for Microsoft Office\_SOA_Summary_Tables_415479318\main.srx&lt;/files&gt;_x000D_
  &lt;parents /&gt;_x000D_
  &lt;children /&gt;_x000D_
  &lt;param n=""TaskID"" v=""D3932E3A-4FEE-43DF-956C-A605AC9AF3E7"" /&gt;_x000D_
  &lt;param n=""DisplayName"" v'"</definedName>
    <definedName name="_AMO_ContentDefinition_15410102.3" hidden="1">"'=""Summary Tables"" /&gt;_x000D_
  &lt;param n=""DisplayType"" v=""Task"" /&gt;_x000D_
  &lt;param n=""RawValues"" v=""True"" /&gt;_x000D_
  &lt;param n=""AMO_Version"" v=""5.1"" /&gt;_x000D_
  &lt;param n=""ServerName"" v=""SASApp"" /&gt;_x000D_
  &lt;param n=""AMO_Template"" v="""" /&gt;_x000D_
  &lt;param n=""UseDat'"</definedName>
    <definedName name="_AMO_ContentDefinition_15410102.4" hidden="1">"'aConstraints"" v=""False"" /&gt;_x000D_
  &lt;param n=""SizeDataConstraints"" v=""0"" /&gt;_x000D_
  &lt;param n=""AMO_InputDataSource"" v=""&amp;lt;SasDataSource Version=&amp;quot;4.2&amp;quot; Type=&amp;quot;SAS.Servers.Dataset&amp;quot; Svr=&amp;quot;SASApp&amp;quot; Lib=&amp;quot;LFSTDATA&amp;quot; FilterD'"</definedName>
    <definedName name="_AMO_ContentDefinition_15410102.5" hidden="1">"'S=&amp;quot;&amp;amp;lt;?xml version=&amp;amp;quot;1.0&amp;amp;quot; encoding=&amp;amp;quot;utf-16&amp;amp;quot;?&amp;amp;gt;&amp;amp;lt;FilterTree&amp;amp;gt;&amp;amp;lt;TreeRoot /&amp;amp;gt;&amp;amp;lt;/FilterTree&amp;amp;gt;&amp;quot; UseLbls=&amp;quot;true&amp;quot; ColSelFlg=&amp;quot;0&amp;quot; Name=&amp;quot;TABLE7A&amp;'"</definedName>
    <definedName name="_AMO_ContentDefinition_15410102.6" hidden="1">"'quot; /&amp;gt;"" /&gt;_x000D_
  &lt;param n=""CredKey"" v=""TABLE7A&amp;#x1;SASApp&amp;#x1;LFSR Tabulation Datasets"" /&gt;_x000D_
  &lt;param n=""ClassName"" v=""SAS.OfficeAddin.Task"" /&gt;_x000D_
  &lt;param n=""XlNative"" v=""False"" /&gt;_x000D_
  &lt;param n=""UnselectedIds"" v="""" /&gt;_x000D_
  &lt;param n=""_'"</definedName>
    <definedName name="_AMO_ContentDefinition_15410102.7" hidden="1">"'ROM_Version_"" v=""1.2"" /&gt;_x000D_
  &lt;param n=""_ROM_Application_"" v=""ODS"" /&gt;_x000D_
  &lt;param n=""_ROM_AppVersion_"" v=""9.2"" /&gt;_x000D_
  &lt;param n=""maxReportCols"" v=""10"" /&gt;_x000D_
  &lt;fids n=""main.srx"" v=""0"" /&gt;_x000D_
  &lt;ExcelXMLOptions AdjColWidths=""True"" RowOpt=""'"</definedName>
    <definedName name="_AMO_ContentDefinition_15410102.8" hidden="1">"'InsertEntire"" ColOpt=""InsertCells"" /&gt;_x000D_
&lt;/ContentDefinition&gt;'"</definedName>
    <definedName name="_AMO_ContentDefinition_205779628" hidden="1">"'Partitions:9'"</definedName>
    <definedName name="_AMO_ContentDefinition_205779628.0" hidden="1">"'&lt;ContentDefinition name=""Summary Tables"" rsid=""205779628"" type=""Task"" format=""ReportXml"" imgfmt=""ACTIVEX"" created=""04/19/2012 11:07:06"" modifed=""02/28/2014 13:42:20"" user=""ndivhuwog"" apply=""False"" css=""C:\Program Files\SAS\Shared Fi'"</definedName>
    <definedName name="_AMO_ContentDefinition_205779628.1" hidden="1">"'les\BIClientStyles\AMODefault.css"" range=""Summary_Tables_43"" auto=""False"" xTime=""00:00:00.4330000"" rTime=""00:00:00.8980000"" bgnew=""False"" nFmt=""False"" grphSet=""False"" imgY=""0"" imgX=""0""&gt;_x000D_
  &lt;files&gt;C:\Users\ndivhuwog\Documents\My SAS '"</definedName>
    <definedName name="_AMO_ContentDefinition_205779628.2" hidden="1">"'Files\Add-In for Microsoft Office\_SOA_Summary_Tables_137374932\main.srx&lt;/files&gt;_x000D_
  &lt;parents /&gt;_x000D_
  &lt;children /&gt;_x000D_
  &lt;param n=""TaskID"" v=""D3932E3A-4FEE-43DF-956C-A605AC9AF3E7"" /&gt;_x000D_
  &lt;param n=""DisplayName"" v=""Summary Tables"" /&gt;_x000D_
  &lt;param n=""Dis'"</definedName>
    <definedName name="_AMO_ContentDefinition_205779628.3" hidden="1">"'playType"" v=""Task"" /&gt;_x000D_
  &lt;param n=""RawValues"" v=""True"" /&gt;_x000D_
  &lt;param n=""AMO_Version"" v=""5.1"" /&gt;_x000D_
  &lt;param n=""ServerName"" v=""SASApp"" /&gt;_x000D_
  &lt;param n=""AMO_Template"" v="""" /&gt;_x000D_
  &lt;param n=""UseDataConstraints"" v=""False"" /&gt;_x000D_
  &lt;param n'"</definedName>
    <definedName name="_AMO_ContentDefinition_205779628.4" hidden="1">"'=""SizeDataConstraints"" v=""0"" /&gt;_x000D_
  &lt;param n=""AMO_InputDataSource"" v=""&amp;lt;SasDataSource Version=&amp;quot;4.2&amp;quot; Type=&amp;quot;SAS.Servers.Dataset&amp;quot; Svr=&amp;quot;SASApp&amp;quot; Lib=&amp;quot;LFSTDATA&amp;quot; FilterDS=&amp;quot;&amp;amp;lt;?xml version=&amp;amp;quot;1.'"</definedName>
    <definedName name="_AMO_ContentDefinition_205779628.5" hidden="1">"'0&amp;amp;quot; encoding=&amp;amp;quot;utf-16&amp;amp;quot;?&amp;amp;gt;&amp;amp;lt;FilterTree&amp;amp;gt;&amp;amp;lt;TreeRoot /&amp;amp;gt;&amp;amp;lt;/FilterTree&amp;amp;gt;&amp;quot; UseLbls=&amp;quot;true&amp;quot; ColSelFlg=&amp;quot;0&amp;quot; Name=&amp;quot;TABLE3_8B&amp;quot; /&amp;gt;"" /&gt;_x000D_
  &lt;param n=""CredKey'"</definedName>
    <definedName name="_AMO_ContentDefinition_205779628.6" hidden="1">"'"" v=""TABLE3_8B&amp;#x1;SASApp&amp;#x1;LFSR Tabulation Datasets"" /&gt;_x000D_
  &lt;param n=""ClassName"" v=""SAS.OfficeAddin.Task"" /&gt;_x000D_
  &lt;param n=""XlNative"" v=""False"" /&gt;_x000D_
  &lt;param n=""UnselectedIds"" v="""" /&gt;_x000D_
  &lt;param n=""_ROM_Version_"" v=""1.2"" /&gt;_x000D_
  &lt;param'"</definedName>
    <definedName name="_AMO_ContentDefinition_205779628.7" hidden="1">"' n=""_ROM_Application_"" v=""ODS"" /&gt;_x000D_
  &lt;param n=""_ROM_AppVersion_"" v=""9.2"" /&gt;_x000D_
  &lt;param n=""maxReportCols"" v=""14"" /&gt;_x000D_
  &lt;fids n=""main.srx"" v=""0"" /&gt;_x000D_
  &lt;ExcelXMLOptions AdjColWidths=""True"" RowOpt=""InsertEntire"" ColOpt=""InsertCells"" /'"</definedName>
    <definedName name="_AMO_ContentDefinition_205779628.8" hidden="1">"'&gt;_x000D_
&lt;/ContentDefinition&gt;'"</definedName>
    <definedName name="_AMO_ContentDefinition_222545728" hidden="1">"'Partitions:9'"</definedName>
    <definedName name="_AMO_ContentDefinition_222545728.0" hidden="1">"'&lt;ContentDefinition name=""Summary Tables"" rsid=""222545728"" type=""Task"" format=""ReportXml"" imgfmt=""ActiveX"" created=""02/14/2014 15:20:38"" modifed=""02/28/2014 13:12:35"" user=""ndivhuwog"" apply=""False"" css=""C:\Program Files\SASHome\SASAd'"</definedName>
    <definedName name="_AMO_ContentDefinition_222545728.1" hidden="1">"'dinforMicrosoftOffice\5.1\Styles\AMODefault.css"" range=""Summary_Tables_60"" auto=""False"" xTime=""00:00:00.4180000"" rTime=""00:00:00.6970000"" bgnew=""False"" nFmt=""False"" grphSet=""False"" imgY=""0"" imgX=""0""&gt;_x000D_
  &lt;files&gt;C:\Users\ndivhuwog\Doc'"</definedName>
    <definedName name="_AMO_ContentDefinition_222545728.2" hidden="1">"'uments\My SAS Files\Add-In for Microsoft Office\_SOA_Summary_Tables_887691185\main.srx&lt;/files&gt;_x000D_
  &lt;parents /&gt;_x000D_
  &lt;children /&gt;_x000D_
  &lt;param n=""TaskID"" v=""D3932E3A-4FEE-43DF-956C-A605AC9AF3E7"" /&gt;_x000D_
  &lt;param n=""DisplayName"" v=""Summary Tables"" /&gt;_x000D_
  &lt;'"</definedName>
    <definedName name="_AMO_ContentDefinition_222545728.3" hidden="1">"'param n=""DisplayType"" v=""Task"" /&gt;_x000D_
  &lt;param n=""RawValues"" v=""True"" /&gt;_x000D_
  &lt;param n=""AMO_Version"" v=""5.1"" /&gt;_x000D_
  &lt;param n=""ServerName"" v=""SASApp"" /&gt;_x000D_
  &lt;param n=""AMO_Template"" v="""" /&gt;_x000D_
  &lt;param n=""UseDataConstraints"" v=""False"" /&gt;'"</definedName>
    <definedName name="_AMO_ContentDefinition_222545728.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222545728.5" hidden="1">"'&amp;amp;quot;1.0&amp;amp;quot; encoding=&amp;amp;quot;utf-16&amp;amp;quot;?&amp;amp;gt;&amp;amp;lt;FilterTree&amp;amp;gt;&amp;amp;lt;TreeRoot /&amp;amp;gt;&amp;amp;lt;/FilterTree&amp;amp;gt;&amp;quot; ColSelFlg=&amp;quot;0&amp;quot; Name=&amp;quot;TABLE2_3B&amp;quot; /&amp;gt;"" /&gt;_x000D_
  &lt;param n=""CredKey"" v=""TABLE2_'"</definedName>
    <definedName name="_AMO_ContentDefinition_222545728.6" hidden="1">"'3B&amp;#x1;SASApp&amp;#x1;LFSR Tabulation Datasets"" /&gt;_x000D_
  &lt;param n=""ClassName"" v=""SAS.OfficeAddin.Task"" /&gt;_x000D_
  &lt;param n=""XlNative"" v=""False"" /&gt;_x000D_
  &lt;param n=""UnselectedIds"" v="""" /&gt;_x000D_
  &lt;param n=""_ROM_Version_"" v=""1.2"" /&gt;_x000D_
  &lt;param n=""_ROM_Ap'"</definedName>
    <definedName name="_AMO_ContentDefinition_222545728.7" hidden="1">"'plication_"" v=""ODS"" /&gt;_x000D_
  &lt;param n=""_ROM_AppVersion_"" v=""9.2"" /&gt;_x000D_
  &lt;param n=""maxReportCols"" v=""13"" /&gt;_x000D_
  &lt;fids n=""main.srx"" v=""0"" /&gt;_x000D_
  &lt;ExcelXMLOptions AdjColWidths=""True"" RowOpt=""InsertEntire"" ColOpt=""InsertCells"" /&gt;_x000D_'"</definedName>
    <definedName name="_AMO_ContentDefinition_222545728.8" hidden="1">"'
&lt;/ContentDefinition&gt;'"</definedName>
    <definedName name="_AMO_ContentDefinition_225272241" hidden="1">"'Partitions:9'"</definedName>
    <definedName name="_AMO_ContentDefinition_225272241.0" hidden="1">"'&lt;ContentDefinition name=""Summary Tables"" rsid=""225272241"" type=""Task"" format=""ReportXml"" imgfmt=""ACTXIMG"" created=""04/29/2009 15:30:49"" modifed=""02/28/2014 13:38:21"" user=""ndivhuwog"" apply=""False"" css=""C:\Documents and Settings\ndiv'"</definedName>
    <definedName name="_AMO_ContentDefinition_225272241.1" hidden="1">"'huwog.000\Application Data\SAS\BI Clients\Styles\Copy  of cpi (Ndivhu).css"" range=""Summary_Tables_13"" auto=""False"" xTime=""00:00:00.4090000"" rTime=""00:00:00.5530000"" bgnew=""False"" nFmt=""False"" grphSet=""False"" imgY=""0"" imgX=""0""&gt;_x000D_
  &lt;f'"</definedName>
    <definedName name="_AMO_ContentDefinition_225272241.2" hidden="1">"'iles&gt;C:\Users\ndivhuwog\Documents\My SAS Files\Add-In for Microsoft Office\_SOA_Summary_Tables_974195893\main.srx&lt;/files&gt;_x000D_
  &lt;parents /&gt;_x000D_
  &lt;children /&gt;_x000D_
  &lt;param n=""TaskID"" v=""D3932E3A-4FEE-43DF-956C-A605AC9AF3E7"" /&gt;_x000D_
  &lt;param n=""DisplayName"" '"</definedName>
    <definedName name="_AMO_ContentDefinition_225272241.3" hidden="1">"'v=""Summary Tables"" /&gt;_x000D_
  &lt;param n=""DisplayType"" v=""Task"" /&gt;_x000D_
  &lt;param n=""RawValues"" v=""True"" /&gt;_x000D_
  &lt;param n=""AMO_Version"" v=""5.1"" /&gt;_x000D_
  &lt;param n=""ServerName"" v=""SASApp"" /&gt;_x000D_
  &lt;param n=""AMO_Template"" v="""" /&gt;_x000D_
  &lt;param n=""UseDa'"</definedName>
    <definedName name="_AMO_ContentDefinition_225272241.4" hidden="1">"'taConstraints"" v=""False"" /&gt;_x000D_
  &lt;param n=""SizeDataConstraints"" v=""0"" /&gt;_x000D_
  &lt;param n=""AMO_InputDataSource"" v=""&amp;lt;SasDataSource Version=&amp;quot;4.2&amp;quot; Type=&amp;quot;SAS.Servers.Dataset&amp;quot; Svr=&amp;quot;SASApp&amp;quot; Lib=&amp;quot;LFSTDATA&amp;quot; Filter'"</definedName>
    <definedName name="_AMO_ContentDefinition_225272241.5" hidden="1">"'DS=&amp;quot;&amp;amp;lt;?xml version=&amp;amp;quot;1.0&amp;amp;quot; encoding=&amp;amp;quot;utf-16&amp;amp;quot;?&amp;amp;gt;&amp;amp;lt;FilterTree&amp;amp;gt;&amp;amp;lt;TreeRoot /&amp;amp;gt;&amp;amp;lt;/FilterTree&amp;amp;gt;&amp;quot; UseLbls=&amp;quot;true&amp;quot; ColSelFlg=&amp;quot;0&amp;quot; Name=&amp;quot;TABLE3_'"</definedName>
    <definedName name="_AMO_ContentDefinition_225272241.6" hidden="1">"'5&amp;quot; /&amp;gt;"" /&gt;_x000D_
  &lt;param n=""CredKey"" v=""TABLE3_5&amp;#x1;SASApp&amp;#x1;LFSR Tabulation Datasets"" /&gt;_x000D_
  &lt;param n=""ClassName"" v=""SAS.OfficeAddin.Task"" /&gt;_x000D_
  &lt;param n=""XlNative"" v=""False"" /&gt;_x000D_
  &lt;param n=""UnselectedIds"" v="""" /&gt;_x000D_
  &lt;param n'"</definedName>
    <definedName name="_AMO_ContentDefinition_225272241.7" hidden="1">"'=""_ROM_Version_"" v=""1.2"" /&gt;_x000D_
  &lt;param n=""_ROM_Application_"" v=""ODS"" /&gt;_x000D_
  &lt;param n=""_ROM_AppVersion_"" v=""9.2"" /&gt;_x000D_
  &lt;param n=""maxReportCols"" v=""14"" /&gt;_x000D_
  &lt;fids n=""main.srx"" v=""0"" /&gt;_x000D_
  &lt;ExcelXMLOptions AdjColWidths=""True"" RowOp'"</definedName>
    <definedName name="_AMO_ContentDefinition_225272241.8" hidden="1">"'t=""InsertEntire"" ColOpt=""InsertCells"" /&gt;_x000D_
&lt;/ContentDefinition&gt;'"</definedName>
    <definedName name="_AMO_ContentDefinition_242095788" hidden="1">"'Partitions:9'"</definedName>
    <definedName name="_AMO_ContentDefinition_242095788.0" hidden="1">"'&lt;ContentDefinition name=""Summary Tables"" rsid=""242095788"" type=""Task"" format=""ReportXml"" imgfmt=""ActiveX"" created=""10/24/2012 16:11:53"" modifed=""03/04/2014 10:18:13"" user=""ndivhuwog"" apply=""False"" css=""C:\Program Files\SASHome\SASAd'"</definedName>
    <definedName name="_AMO_ContentDefinition_242095788.1" hidden="1">"'dinforMicrosoftOffice\5.1\Styles\AMODefault.css"" range=""Summary_Tables_49"" auto=""False"" xTime=""00:00:00.3710000"" rTime=""00:00:00.5560000"" bgnew=""False"" nFmt=""False"" grphSet=""False"" imgY=""0"" imgX=""0""&gt;_x000D_
  &lt;files&gt;C:\Users\ndivhuwog\Doc'"</definedName>
    <definedName name="_AMO_ContentDefinition_242095788.2" hidden="1">"'uments\My SAS Files\Add-In for Microsoft Office\_SOA_Summary_Tables_934375492\main.srx&lt;/files&gt;_x000D_
  &lt;parents /&gt;_x000D_
  &lt;children /&gt;_x000D_
  &lt;param n=""TaskID"" v=""D3932E3A-4FEE-43DF-956C-A605AC9AF3E7"" /&gt;_x000D_
  &lt;param n=""DisplayName"" v=""Summary Tables"" /&gt;_x000D_
  &lt;'"</definedName>
    <definedName name="_AMO_ContentDefinition_242095788.3" hidden="1">"'param n=""DisplayType"" v=""Task"" /&gt;_x000D_
  &lt;param n=""RawValues"" v=""True"" /&gt;_x000D_
  &lt;param n=""AMO_Version"" v=""5.1"" /&gt;_x000D_
  &lt;param n=""ServerName"" v=""SASApp"" /&gt;_x000D_
  &lt;param n=""AMO_Template"" v="""" /&gt;_x000D_
  &lt;param n=""UseDataConstraints"" v=""False"" /&gt;'"</definedName>
    <definedName name="_AMO_ContentDefinition_242095788.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242095788.5" hidden="1">"'&amp;amp;quot;1.0&amp;amp;quot; encoding=&amp;amp;quot;utf-16&amp;amp;quot;?&amp;amp;gt;&amp;amp;lt;FilterTree&amp;amp;gt;&amp;amp;lt;TreeRoot /&amp;amp;gt;&amp;amp;lt;/FilterTree&amp;amp;gt;&amp;quot; ColSelFlg=&amp;quot;0&amp;quot; Name=&amp;quot;TABLE7&amp;quot; /&amp;gt;"" /&gt;_x000D_
  &lt;param n=""CredKey"" v=""TABLE7&amp;#x1'"</definedName>
    <definedName name="_AMO_ContentDefinition_242095788.6" hidden="1">"';SASApp&amp;#x1;LFSR Tabulation Datasets"" /&gt;_x000D_
  &lt;param n=""ClassName"" v=""SAS.OfficeAddin.Task"" /&gt;_x000D_
  &lt;param n=""XlNative"" v=""False"" /&gt;_x000D_
  &lt;param n=""UnselectedIds"" v="""" /&gt;_x000D_
  &lt;param n=""_ROM_Version_"" v=""1.2"" /&gt;_x000D_
  &lt;param n=""_ROM_Applicat'"</definedName>
    <definedName name="_AMO_ContentDefinition_242095788.7" hidden="1">"'ion_"" v=""ODS"" /&gt;_x000D_
  &lt;param n=""_ROM_AppVersion_"" v=""9.2"" /&gt;_x000D_
  &lt;param n=""maxReportCols"" v=""13"" /&gt;_x000D_
  &lt;fids n=""main.srx"" v=""0"" /&gt;_x000D_
  &lt;ExcelXMLOptions AdjColWidths=""True"" RowOpt=""InsertEntire"" ColOpt=""InsertCells"" /&gt;_x000D_'"</definedName>
    <definedName name="_AMO_ContentDefinition_242095788.8" hidden="1">"'
&lt;/ContentDefinition&gt;'"</definedName>
    <definedName name="_AMO_ContentDefinition_247862661" hidden="1">"'Partitions:9'"</definedName>
    <definedName name="_AMO_ContentDefinition_247862661.0" hidden="1">"'&lt;ContentDefinition name=""Summary Tables"" rsid=""247862661"" type=""Task"" format=""ReportXml"" imgfmt=""ACTXIMG"" created=""01/27/2011 15:40:18"" modifed=""02/28/2014 13:44:08"" user=""ndivhuwog"" apply=""False"" css=""C:\Program Files\SAS\Shared Fi'"</definedName>
    <definedName name="_AMO_ContentDefinition_247862661.1" hidden="1">"'les\BIClientStyles\AMODefault.css"" range=""Summary_Tables_33"" auto=""False"" xTime=""00:00:00.4570000"" rTime=""00:00:00.5300000"" bgnew=""False"" nFmt=""False"" grphSet=""False"" imgY=""0"" imgX=""0""&gt;_x000D_
  &lt;files&gt;C:\Users\ndivhuwog\Documents\My SAS '"</definedName>
    <definedName name="_AMO_ContentDefinition_247862661.2" hidden="1">"'Files\Add-In for Microsoft Office\_SOA_Summary_Tables_172771311\main.srx&lt;/files&gt;_x000D_
  &lt;parents /&gt;_x000D_
  &lt;children /&gt;_x000D_
  &lt;param n=""TaskID"" v=""D3932E3A-4FEE-43DF-956C-A605AC9AF3E7"" /&gt;_x000D_
  &lt;param n=""DisplayName"" v=""Summary Tables"" /&gt;_x000D_
  &lt;param n=""Dis'"</definedName>
    <definedName name="_AMO_ContentDefinition_247862661.3" hidden="1">"'playType"" v=""Task"" /&gt;_x000D_
  &lt;param n=""RawValues"" v=""True"" /&gt;_x000D_
  &lt;param n=""AMO_Version"" v=""5.1"" /&gt;_x000D_
  &lt;param n=""ServerName"" v=""SASApp"" /&gt;_x000D_
  &lt;param n=""AMO_Template"" v="""" /&gt;_x000D_
  &lt;param n=""UseDataConstraints"" v=""False"" /&gt;_x000D_
  &lt;param n'"</definedName>
    <definedName name="_AMO_ContentDefinition_247862661.4" hidden="1">"'=""SizeDataConstraints"" v=""0"" /&gt;_x000D_
  &lt;param n=""AMO_InputDataSource"" v=""&amp;lt;SasDataSource Version=&amp;quot;4.2&amp;quot; Type=&amp;quot;SAS.Servers.Dataset&amp;quot; Svr=&amp;quot;SASApp&amp;quot; Lib=&amp;quot;LFSTDATA&amp;quot; FilterDS=&amp;quot;&amp;amp;lt;?xml version=&amp;amp;quot;1.'"</definedName>
    <definedName name="_AMO_ContentDefinition_247862661.5" hidden="1">"'0&amp;amp;quot; encoding=&amp;amp;quot;utf-16&amp;amp;quot;?&amp;amp;gt;&amp;amp;lt;FilterTree&amp;amp;gt;&amp;amp;lt;TreeRoot /&amp;amp;gt;&amp;amp;lt;/FilterTree&amp;amp;gt;&amp;quot; UseLbls=&amp;quot;true&amp;quot; ColSelFlg=&amp;quot;0&amp;quot; Name=&amp;quot;TABLE4&amp;quot; /&amp;gt;"" /&gt;_x000D_
  &lt;param n=""CredKey"" '"</definedName>
    <definedName name="_AMO_ContentDefinition_247862661.6" hidden="1">"'v=""TABLE4&amp;#x1;SASApp&amp;#x1;LFSR Tabulation Datasets"" /&gt;_x000D_
  &lt;param n=""ClassName"" v=""SAS.OfficeAddin.Task"" /&gt;_x000D_
  &lt;param n=""XlNative"" v=""False"" /&gt;_x000D_
  &lt;param n=""UnselectedIds"" v="""" /&gt;_x000D_
  &lt;param n=""_ROM_Version_"" v=""1.2"" /&gt;_x000D_
  &lt;param n=""_'"</definedName>
    <definedName name="_AMO_ContentDefinition_247862661.7" hidden="1">"'ROM_Application_"" v=""ODS"" /&gt;_x000D_
  &lt;param n=""_ROM_AppVersion_"" v=""9.2"" /&gt;_x000D_
  &lt;param n=""maxReportCols"" v=""13"" /&gt;_x000D_
  &lt;fids n=""main.srx"" v=""0"" /&gt;_x000D_
  &lt;ExcelXMLOptions AdjColWidths=""True"" RowOpt=""InsertEntire"" ColOpt=""InsertCells"" /&gt;_x000D_'"</definedName>
    <definedName name="_AMO_ContentDefinition_247862661.8" hidden="1">"'
&lt;/ContentDefinition&gt;'"</definedName>
    <definedName name="_AMO_ContentDefinition_30194841" hidden="1">"'Partitions:9'"</definedName>
    <definedName name="_AMO_ContentDefinition_30194841.0" hidden="1">"'&lt;ContentDefinition name=""Summary Tables"" rsid=""30194841"" type=""Task"" format=""ReportXml"" imgfmt=""ActiveX"" created=""02/14/2014 12:33:27"" modifed=""03/04/2014 10:23:30"" user=""ndivhuwog"" apply=""False"" css=""C:\Program Files\SASHome\SASAdd'"</definedName>
    <definedName name="_AMO_ContentDefinition_30194841.1" hidden="1">"'inforMicrosoftOffice\5.1\Styles\AMODefault.css"" range=""Summary_Tables_57"" auto=""False"" xTime=""00:00:00.3600000"" rTime=""00:00:00.6640000"" bgnew=""False"" nFmt=""False"" grphSet=""False"" imgY=""0"" imgX=""0""&gt;_x000D_
  &lt;files&gt;C:\Users\ndivhuwog\Docu'"</definedName>
    <definedName name="_AMO_ContentDefinition_30194841.2" hidden="1">"'ments\My SAS Files\Add-In for Microsoft Office\_SOA_Summary_Tables_409067076\main.srx&lt;/files&gt;_x000D_
  &lt;parents /&gt;_x000D_
  &lt;children /&gt;_x000D_
  &lt;param n=""TaskID"" v=""D3932E3A-4FEE-43DF-956C-A605AC9AF3E7"" /&gt;_x000D_
  &lt;param n=""DisplayName"" v=""Summary Tables"" /&gt;_x000D_
  &lt;'"</definedName>
    <definedName name="_AMO_ContentDefinition_30194841.3" hidden="1">"'param n=""DisplayType"" v=""Task"" /&gt;_x000D_
  &lt;param n=""RawValues"" v=""True"" /&gt;_x000D_
  &lt;param n=""AMO_Version"" v=""5.1"" /&gt;_x000D_
  &lt;param n=""ServerName"" v=""SASApp"" /&gt;_x000D_
  &lt;param n=""AMO_Template"" v="""" /&gt;_x000D_
  &lt;param n=""UseDataConstraints"" v=""False"" /&gt;'"</definedName>
    <definedName name="_AMO_ContentDefinition_30194841.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30194841.5" hidden="1">"'&amp;amp;quot;1.0&amp;amp;quot; encoding=&amp;amp;quot;utf-16&amp;amp;quot;?&amp;amp;gt;&amp;amp;lt;FilterTree&amp;amp;gt;&amp;amp;lt;TreeRoot /&amp;amp;gt;&amp;amp;lt;/FilterTree&amp;amp;gt;&amp;quot; ColSelFlg=&amp;quot;0&amp;quot; Name=&amp;quot;TABLE6B&amp;quot; /&amp;gt;"" /&gt;_x000D_
  &lt;param n=""CredKey"" v=""TABLE6B&amp;#'"</definedName>
    <definedName name="_AMO_ContentDefinition_30194841.6" hidden="1">"'x1;SASApp&amp;#x1;LFSR Tabulation Datasets"" /&gt;_x000D_
  &lt;param n=""ClassName"" v=""SAS.OfficeAddin.Task"" /&gt;_x000D_
  &lt;param n=""XlNative"" v=""False"" /&gt;_x000D_
  &lt;param n=""UnselectedIds"" v="""" /&gt;_x000D_
  &lt;param n=""_ROM_Version_"" v=""1.2"" /&gt;_x000D_
  &lt;param n=""_ROM_Applic'"</definedName>
    <definedName name="_AMO_ContentDefinition_30194841.7" hidden="1">"'ation_"" v=""ODS"" /&gt;_x000D_
  &lt;param n=""_ROM_AppVersion_"" v=""9.2"" /&gt;_x000D_
  &lt;param n=""maxReportCols"" v=""13"" /&gt;_x000D_
  &lt;fids n=""main.srx"" v=""0"" /&gt;_x000D_
  &lt;ExcelXMLOptions AdjColWidths=""True"" RowOpt=""InsertEntire"" ColOpt=""InsertCells"" /&gt;_x000D_'"</definedName>
    <definedName name="_AMO_ContentDefinition_30194841.8" hidden="1">"'
&lt;/ContentDefinition&gt;'"</definedName>
    <definedName name="_AMO_ContentDefinition_37461558" hidden="1">"'Partitions:9'"</definedName>
    <definedName name="_AMO_ContentDefinition_37461558.0" hidden="1">"'&lt;ContentDefinition name=""Summary Tables"" rsid=""37461558"" type=""Task"" format=""ReportXml"" imgfmt=""ActiveX"" created=""02/14/2014 15:25:47"" modifed=""02/28/2014 14:17:01"" user=""ndivhuwog"" apply=""False"" css=""C:\Program Files\SASHome\SASAdd'"</definedName>
    <definedName name="_AMO_ContentDefinition_37461558.1" hidden="1">"'inforMicrosoftOffice\5.1\Styles\AMODefault.css"" range=""Summary_Tables_61"" auto=""False"" xTime=""00:00:00.4010000"" rTime=""00:00:00.6050000"" bgnew=""False"" nFmt=""False"" grphSet=""False"" imgY=""0"" imgX=""0""&gt;_x000D_
  &lt;files&gt;C:\Users\ndivhuwog\Docu'"</definedName>
    <definedName name="_AMO_ContentDefinition_37461558.2" hidden="1">"'ments\My SAS Files\Add-In for Microsoft Office\_SOA_Summary_Tables_207425595\main.srx&lt;/files&gt;_x000D_
  &lt;parents /&gt;_x000D_
  &lt;children /&gt;_x000D_
  &lt;param n=""TaskID"" v=""D3932E3A-4FEE-43DF-956C-A605AC9AF3E7"" /&gt;_x000D_
  &lt;param n=""DisplayName"" v=""Summary Tables"" /&gt;_x000D_
  &lt;'"</definedName>
    <definedName name="_AMO_ContentDefinition_37461558.3" hidden="1">"'param n=""DisplayType"" v=""Task"" /&gt;_x000D_
  &lt;param n=""RawValues"" v=""True"" /&gt;_x000D_
  &lt;param n=""AMO_Version"" v=""5.1"" /&gt;_x000D_
  &lt;param n=""ServerName"" v=""SASApp"" /&gt;_x000D_
  &lt;param n=""AMO_Template"" v="""" /&gt;_x000D_
  &lt;param n=""UseDataConstraints"" v=""False"" /&gt;'"</definedName>
    <definedName name="_AMO_ContentDefinition_37461558.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37461558.5" hidden="1">"'&amp;amp;quot;1.0&amp;amp;quot; encoding=&amp;amp;quot;utf-16&amp;amp;quot;?&amp;amp;gt;&amp;amp;lt;FilterTree&amp;amp;gt;&amp;amp;lt;TreeRoot /&amp;amp;gt;&amp;amp;lt;/FilterTree&amp;amp;gt;&amp;quot; ColSelFlg=&amp;quot;0&amp;quot; Name=&amp;quot;TABLE2_4&amp;quot; /&amp;gt;"" /&gt;_x000D_
  &lt;param n=""CredKey"" v=""TABLE2_4'"</definedName>
    <definedName name="_AMO_ContentDefinition_37461558.6" hidden="1">"'&amp;#x1;SASApp&amp;#x1;LFSR Tabulation Datasets"" /&gt;_x000D_
  &lt;param n=""ClassName"" v=""SAS.OfficeAddin.Task"" /&gt;_x000D_
  &lt;param n=""XlNative"" v=""False"" /&gt;_x000D_
  &lt;param n=""UnselectedIds"" v="""" /&gt;_x000D_
  &lt;param n=""_ROM_Version_"" v=""1.2"" /&gt;_x000D_
  &lt;param n=""_ROM_Appl'"</definedName>
    <definedName name="_AMO_ContentDefinition_37461558.7" hidden="1">"'ication_"" v=""ODS"" /&gt;_x000D_
  &lt;param n=""_ROM_AppVersion_"" v=""9.2"" /&gt;_x000D_
  &lt;param n=""maxReportCols"" v=""14"" /&gt;_x000D_
  &lt;fids n=""main.srx"" v=""0"" /&gt;_x000D_
  &lt;ExcelXMLOptions AdjColWidths=""True"" RowOpt=""InsertEntire"" ColOpt=""InsertCells"" /&gt;_x000D_'"</definedName>
    <definedName name="_AMO_ContentDefinition_37461558.8" hidden="1">"'
&lt;/ContentDefinition&gt;'"</definedName>
    <definedName name="_AMO_ContentDefinition_390982613" hidden="1">"'Partitions:9'"</definedName>
    <definedName name="_AMO_ContentDefinition_390982613.0" hidden="1">"'&lt;ContentDefinition name=""Summary Tables"" rsid=""390982613"" type=""Task"" format=""ReportXml"" imgfmt=""ACTXIMG"" created=""04/30/2009 09:25:26"" modifed=""02/28/2014 13:45:22"" user=""ndivhuwog"" apply=""False"" css=""C:\Documents and Settings\ndiv'"</definedName>
    <definedName name="_AMO_ContentDefinition_390982613.1" hidden="1">"'huwog.000\Application Data\SAS\BI Clients\Styles\Copy  of cpi (Ndivhu).css"" range=""Summary_Tables_22"" auto=""False"" xTime=""00:00:00.4100000"" rTime=""00:00:00.5250000"" bgnew=""False"" nFmt=""False"" grphSet=""False"" imgY=""0"" imgX=""0""&gt;_x000D_
  &lt;f'"</definedName>
    <definedName name="_AMO_ContentDefinition_390982613.2" hidden="1">"'iles&gt;C:\Users\ndivhuwog\Documents\My SAS Files\Add-In for Microsoft Office\_SOA_Summary_Tables_209047778\main.srx&lt;/files&gt;_x000D_
  &lt;parents /&gt;_x000D_
  &lt;children /&gt;_x000D_
  &lt;param n=""TaskID"" v=""D3932E3A-4FEE-43DF-956C-A605AC9AF3E7"" /&gt;_x000D_
  &lt;param n=""DisplayName"" '"</definedName>
    <definedName name="_AMO_ContentDefinition_390982613.3" hidden="1">"'v=""Summary Tables"" /&gt;_x000D_
  &lt;param n=""DisplayType"" v=""Task"" /&gt;_x000D_
  &lt;param n=""RawValues"" v=""True"" /&gt;_x000D_
  &lt;param n=""AMO_Version"" v=""5.1"" /&gt;_x000D_
  &lt;param n=""ServerName"" v=""SASApp"" /&gt;_x000D_
  &lt;param n=""AMO_Template"" v="""" /&gt;_x000D_
  &lt;param n=""UseDa'"</definedName>
    <definedName name="_AMO_ContentDefinition_390982613.4" hidden="1">"'taConstraints"" v=""False"" /&gt;_x000D_
  &lt;param n=""SizeDataConstraints"" v=""0"" /&gt;_x000D_
  &lt;param n=""AMO_InputDataSource"" v=""&amp;lt;SasDataSource Version=&amp;quot;4.2&amp;quot; Type=&amp;quot;SAS.Servers.Dataset&amp;quot; Svr=&amp;quot;SASApp&amp;quot; Lib=&amp;quot;LFSTDATA&amp;quot; Filter'"</definedName>
    <definedName name="_AMO_ContentDefinition_390982613.5" hidden="1">"'DS=&amp;quot;&amp;amp;lt;?xml version=&amp;amp;quot;1.0&amp;amp;quot; encoding=&amp;amp;quot;utf-16&amp;amp;quot;?&amp;amp;gt;&amp;amp;lt;FilterTree&amp;amp;gt;&amp;amp;lt;TreeRoot /&amp;amp;gt;&amp;amp;lt;/FilterTree&amp;amp;gt;&amp;quot; UseLbls=&amp;quot;true&amp;quot; ColSelFlg=&amp;quot;0&amp;quot; Name=&amp;quot;TABLE6&amp;'"</definedName>
    <definedName name="_AMO_ContentDefinition_390982613.6" hidden="1">"'quot; /&amp;gt;"" /&gt;_x000D_
  &lt;param n=""CredKey"" v=""TABLE6&amp;#x1;SASApp&amp;#x1;LFSR Tabulation Datasets"" /&gt;_x000D_
  &lt;param n=""ClassName"" v=""SAS.OfficeAddin.Task"" /&gt;_x000D_
  &lt;param n=""XlNative"" v=""False"" /&gt;_x000D_
  &lt;param n=""UnselectedIds"" v="""" /&gt;_x000D_
  &lt;param n=""_'"</definedName>
    <definedName name="_AMO_ContentDefinition_390982613.7" hidden="1">"'ROM_Version_"" v=""1.2"" /&gt;_x000D_
  &lt;param n=""_ROM_Application_"" v=""ODS"" /&gt;_x000D_
  &lt;param n=""_ROM_AppVersion_"" v=""9.2"" /&gt;_x000D_
  &lt;param n=""maxReportCols"" v=""13"" /&gt;_x000D_
  &lt;fids n=""main.srx"" v=""0"" /&gt;_x000D_
  &lt;ExcelXMLOptions AdjColWidths=""True"" RowOpt=""'"</definedName>
    <definedName name="_AMO_ContentDefinition_390982613.8" hidden="1">"'InsertEntire"" ColOpt=""InsertCells"" /&gt;_x000D_
&lt;/ContentDefinition&gt;'"</definedName>
    <definedName name="_AMO_ContentDefinition_398675413" hidden="1">"'Partitions:9'"</definedName>
    <definedName name="_AMO_ContentDefinition_398675413.0" hidden="1">"'&lt;ContentDefinition name=""Summary Tables"" rsid=""398675413"" type=""Task"" format=""ReportXml"" imgfmt=""ACTIVEX"" created=""04/19/2012 10:34:46"" modifed=""02/28/2014 13:39:04"" user=""ndivhuwog"" apply=""False"" css=""C:\Program Files\SAS\Shared Fi'"</definedName>
    <definedName name="_AMO_ContentDefinition_398675413.1" hidden="1">"'les\BIClientStyles\AMODefault.css"" range=""Summary_Tables_39"" auto=""False"" xTime=""00:00:00.3840000"" rTime=""00:00:00.4760000"" bgnew=""False"" nFmt=""False"" grphSet=""False"" imgY=""0"" imgX=""0""&gt;_x000D_
  &lt;files&gt;C:\Users\ndivhuwog\Documents\My SAS '"</definedName>
    <definedName name="_AMO_ContentDefinition_398675413.2" hidden="1">"'Files\Add-In for Microsoft Office\_SOA_Summary_Tables_722109671\main.srx&lt;/files&gt;_x000D_
  &lt;parents /&gt;_x000D_
  &lt;children /&gt;_x000D_
  &lt;param n=""TaskID"" v=""D3932E3A-4FEE-43DF-956C-A605AC9AF3E7"" /&gt;_x000D_
  &lt;param n=""DisplayName"" v=""Summary Tables"" /&gt;_x000D_
  &lt;param n=""Dis'"</definedName>
    <definedName name="_AMO_ContentDefinition_398675413.3" hidden="1">"'playType"" v=""Task"" /&gt;_x000D_
  &lt;param n=""RawValues"" v=""True"" /&gt;_x000D_
  &lt;param n=""AMO_Version"" v=""5.1"" /&gt;_x000D_
  &lt;param n=""ServerName"" v=""SASApp"" /&gt;_x000D_
  &lt;param n=""AMO_Template"" v="""" /&gt;_x000D_
  &lt;param n=""UseDataConstraints"" v=""False"" /&gt;_x000D_
  &lt;param n'"</definedName>
    <definedName name="_AMO_ContentDefinition_398675413.4" hidden="1">"'=""SizeDataConstraints"" v=""0"" /&gt;_x000D_
  &lt;param n=""AMO_InputDataSource"" v=""&amp;lt;SasDataSource Version=&amp;quot;4.2&amp;quot; Type=&amp;quot;SAS.Servers.Dataset&amp;quot; Svr=&amp;quot;SASApp&amp;quot; Lib=&amp;quot;LFSTDATA&amp;quot; FilterDS=&amp;quot;&amp;amp;lt;?xml version=&amp;amp;quot;1.'"</definedName>
    <definedName name="_AMO_ContentDefinition_398675413.5" hidden="1">"'0&amp;amp;quot; encoding=&amp;amp;quot;utf-16&amp;amp;quot;?&amp;amp;gt;&amp;amp;lt;FilterTree&amp;amp;gt;&amp;amp;lt;TreeRoot /&amp;amp;gt;&amp;amp;lt;/FilterTree&amp;amp;gt;&amp;quot; UseLbls=&amp;quot;true&amp;quot; ColSelFlg=&amp;quot;0&amp;quot; Name=&amp;quot;TABLE3_6&amp;quot; /&amp;gt;"" /&gt;_x000D_
  &lt;param n=""CredKey""'"</definedName>
    <definedName name="_AMO_ContentDefinition_398675413.6" hidden="1">"' v=""TABLE3_6&amp;#x1;SASApp&amp;#x1;LFSR Tabulation Datasets"" /&gt;_x000D_
  &lt;param n=""ClassName"" v=""SAS.OfficeAddin.Task"" /&gt;_x000D_
  &lt;param n=""XlNative"" v=""False"" /&gt;_x000D_
  &lt;param n=""UnselectedIds"" v="""" /&gt;_x000D_
  &lt;param n=""_ROM_Version_"" v=""1.2"" /&gt;_x000D_
  &lt;param n'"</definedName>
    <definedName name="_AMO_ContentDefinition_398675413.7" hidden="1">"'=""_ROM_Application_"" v=""ODS"" /&gt;_x000D_
  &lt;param n=""_ROM_AppVersion_"" v=""9.2"" /&gt;_x000D_
  &lt;param n=""maxReportCols"" v=""13"" /&gt;_x000D_
  &lt;fids n=""main.srx"" v=""0"" /&gt;_x000D_
  &lt;ExcelXMLOptions AdjColWidths=""True"" RowOpt=""InsertEntire"" ColOpt=""InsertCells"" /&gt;'"</definedName>
    <definedName name="_AMO_ContentDefinition_398675413.8" hidden="1">"'_x000D_
&lt;/ContentDefinition&gt;'"</definedName>
    <definedName name="_AMO_ContentDefinition_416626384" hidden="1">"'Partitions:9'"</definedName>
    <definedName name="_AMO_ContentDefinition_416626384.0" hidden="1">"'&lt;ContentDefinition name=""Summary Tables"" rsid=""416626384"" type=""Task"" format=""ReportXml"" imgfmt=""ActiveX"" created=""10/17/2013 08:57:04"" modifed=""03/03/2014 15:46:53"" user=""ndivhuwog"" apply=""False"" css=""C:\Program Files\SASHome\SASAd'"</definedName>
    <definedName name="_AMO_ContentDefinition_416626384.1" hidden="1">"'dinforMicrosoftOffice\5.1\Styles\AMODefault.css"" range=""Summary_Tables_53"" auto=""False"" xTime=""00:00:00.4300430"" rTime=""00:00:00.6620662"" bgnew=""False"" nFmt=""False"" grphSet=""False"" imgY=""0"" imgX=""0""&gt;_x000D_
  &lt;files&gt;C:\Users\ndivhuwog\Doc'"</definedName>
    <definedName name="_AMO_ContentDefinition_416626384.2" hidden="1">"'uments\My SAS Files\Add-In for Microsoft Office\_SOA_Summary_Tables_558012043\main.srx&lt;/files&gt;_x000D_
  &lt;parents /&gt;_x000D_
  &lt;children /&gt;_x000D_
  &lt;param n=""TaskID"" v=""D3932E3A-4FEE-43DF-956C-A605AC9AF3E7"" /&gt;_x000D_
  &lt;param n=""DisplayName"" v=""Summary Tables"" /&gt;_x000D_
  &lt;'"</definedName>
    <definedName name="_AMO_ContentDefinition_416626384.3" hidden="1">"'param n=""DisplayType"" v=""Task"" /&gt;_x000D_
  &lt;param n=""RawValues"" v=""True"" /&gt;_x000D_
  &lt;param n=""AMO_Version"" v=""5.1"" /&gt;_x000D_
  &lt;param n=""ServerName"" v=""SASApp"" /&gt;_x000D_
  &lt;param n=""AMO_Template"" v="""" /&gt;_x000D_
  &lt;param n=""UseDataConstraints"" v=""False"" /&gt;'"</definedName>
    <definedName name="_AMO_ContentDefinition_416626384.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416626384.5" hidden="1">"'&amp;amp;quot;1.0&amp;amp;quot; encoding=&amp;amp;quot;utf-16&amp;amp;quot;?&amp;amp;gt;&amp;amp;lt;FilterTree&amp;amp;gt;&amp;amp;lt;TreeRoot /&amp;amp;gt;&amp;amp;lt;/FilterTree&amp;amp;gt;&amp;quot; ColSelFlg=&amp;quot;0&amp;quot; Name=&amp;quot;TABLE2_7A&amp;quot; /&amp;gt;"" /&gt;_x000D_
  &lt;param n=""CredKey"" v=""TABLE2_'"</definedName>
    <definedName name="_AMO_ContentDefinition_416626384.6" hidden="1">"'7A&amp;#x1;SASApp&amp;#x1;LFSR Tabulation Datasets"" /&gt;_x000D_
  &lt;param n=""ClassName"" v=""SAS.OfficeAddin.Task"" /&gt;_x000D_
  &lt;param n=""XlNative"" v=""False"" /&gt;_x000D_
  &lt;param n=""UnselectedIds"" v="""" /&gt;_x000D_
  &lt;param n=""_ROM_Version_"" v=""1.2"" /&gt;_x000D_
  &lt;param n=""_ROM_Ap'"</definedName>
    <definedName name="_AMO_ContentDefinition_416626384.7" hidden="1">"'plication_"" v=""ODS"" /&gt;_x000D_
  &lt;param n=""_ROM_AppVersion_"" v=""9.2"" /&gt;_x000D_
  &lt;param n=""maxReportCols"" v=""13"" /&gt;_x000D_
  &lt;fids n=""main.srx"" v=""0"" /&gt;_x000D_
  &lt;ExcelXMLOptions AdjColWidths=""True"" RowOpt=""InsertEntire"" ColOpt=""InsertCells"" /&gt;_x000D_'"</definedName>
    <definedName name="_AMO_ContentDefinition_416626384.8" hidden="1">"'
&lt;/ContentDefinition&gt;'"</definedName>
    <definedName name="_AMO_ContentDefinition_472893794" hidden="1">"'Partitions:9'"</definedName>
    <definedName name="_AMO_ContentDefinition_472893794.0" hidden="1">"'&lt;ContentDefinition name=""Summary Tables"" rsid=""472893794"" type=""Task"" format=""ReportXml"" imgfmt=""ACTIVEX"" created=""04/19/2012 10:39:40"" modifed=""02/28/2014 13:39:58"" user=""ndivhuwog"" apply=""False"" css=""C:\Program Files\SAS\Shared Fi'"</definedName>
    <definedName name="_AMO_ContentDefinition_472893794.1" hidden="1">"'les\BIClientStyles\AMODefault.css"" range=""Summary_Tables_40"" auto=""False"" xTime=""00:00:00.3630000"" rTime=""00:00:00.4310000"" bgnew=""False"" nFmt=""False"" grphSet=""False"" imgY=""0"" imgX=""0""&gt;_x000D_
  &lt;files&gt;C:\Users\ndivhuwog\Documents\My SAS '"</definedName>
    <definedName name="_AMO_ContentDefinition_472893794.2" hidden="1">"'Files\Add-In for Microsoft Office\_SOA_Summary_Tables_319318931\main.srx&lt;/files&gt;_x000D_
  &lt;parents /&gt;_x000D_
  &lt;children /&gt;_x000D_
  &lt;param n=""TaskID"" v=""D3932E3A-4FEE-43DF-956C-A605AC9AF3E7"" /&gt;_x000D_
  &lt;param n=""DisplayName"" v=""Summary Tables"" /&gt;_x000D_
  &lt;param n=""Dis'"</definedName>
    <definedName name="_AMO_ContentDefinition_472893794.3" hidden="1">"'playType"" v=""Task"" /&gt;_x000D_
  &lt;param n=""RawValues"" v=""True"" /&gt;_x000D_
  &lt;param n=""AMO_Version"" v=""5.1"" /&gt;_x000D_
  &lt;param n=""ServerName"" v=""SASApp"" /&gt;_x000D_
  &lt;param n=""AMO_Template"" v="""" /&gt;_x000D_
  &lt;param n=""UseDataConstraints"" v=""False"" /&gt;_x000D_
  &lt;param n'"</definedName>
    <definedName name="_AMO_ContentDefinition_472893794.4" hidden="1">"'=""SizeDataConstraints"" v=""0"" /&gt;_x000D_
  &lt;param n=""AMO_InputDataSource"" v=""&amp;lt;SasDataSource Version=&amp;quot;4.2&amp;quot; Type=&amp;quot;SAS.Servers.Dataset&amp;quot; Svr=&amp;quot;SASApp&amp;quot; Lib=&amp;quot;LFSTDATA&amp;quot; FilterDS=&amp;quot;&amp;amp;lt;?xml version=&amp;amp;quot;1.'"</definedName>
    <definedName name="_AMO_ContentDefinition_472893794.5" hidden="1">"'0&amp;amp;quot; encoding=&amp;amp;quot;utf-16&amp;amp;quot;?&amp;amp;gt;&amp;amp;lt;FilterTree&amp;amp;gt;&amp;amp;lt;TreeRoot /&amp;amp;gt;&amp;amp;lt;/FilterTree&amp;amp;gt;&amp;quot; UseLbls=&amp;quot;true&amp;quot; ColSelFlg=&amp;quot;0&amp;quot; Name=&amp;quot;TABLE3_7&amp;quot; /&amp;gt;"" /&gt;_x000D_
  &lt;param n=""CredKey""'"</definedName>
    <definedName name="_AMO_ContentDefinition_472893794.6" hidden="1">"' v=""TABLE3_7&amp;#x1;SASApp&amp;#x1;LFSR Tabulation Datasets"" /&gt;_x000D_
  &lt;param n=""ClassName"" v=""SAS.OfficeAddin.Task"" /&gt;_x000D_
  &lt;param n=""XlNative"" v=""False"" /&gt;_x000D_
  &lt;param n=""UnselectedIds"" v="""" /&gt;_x000D_
  &lt;param n=""_ROM_Version_"" v=""1.2"" /&gt;_x000D_
  &lt;param n'"</definedName>
    <definedName name="_AMO_ContentDefinition_472893794.7" hidden="1">"'=""_ROM_Application_"" v=""ODS"" /&gt;_x000D_
  &lt;param n=""_ROM_AppVersion_"" v=""9.2"" /&gt;_x000D_
  &lt;param n=""maxReportCols"" v=""14"" /&gt;_x000D_
  &lt;fids n=""main.srx"" v=""0"" /&gt;_x000D_
  &lt;ExcelXMLOptions AdjColWidths=""True"" RowOpt=""InsertEntire"" ColOpt=""InsertCells"" /&gt;'"</definedName>
    <definedName name="_AMO_ContentDefinition_472893794.8" hidden="1">"'_x000D_
&lt;/ContentDefinition&gt;'"</definedName>
    <definedName name="_AMO_ContentDefinition_539372770" hidden="1">"'Partitions:9'"</definedName>
    <definedName name="_AMO_ContentDefinition_539372770.0" hidden="1">"'&lt;ContentDefinition name=""Summary Tables"" rsid=""539372770"" type=""Task"" format=""ReportXml"" imgfmt=""ActiveX"" created=""02/14/2014 15:08:13"" modifed=""02/28/2014 13:12:16"" user=""ndivhuwog"" apply=""False"" css=""C:\Program Files\SASHome\SASAd'"</definedName>
    <definedName name="_AMO_ContentDefinition_539372770.1" hidden="1">"'dinforMicrosoftOffice\5.1\Styles\AMODefault.css"" range=""Summary_Tables_48"" auto=""False"" xTime=""00:00:00.4450000"" rTime=""00:00:00.6550000"" bgnew=""False"" nFmt=""False"" grphSet=""False"" imgY=""0"" imgX=""0""&gt;_x000D_
  &lt;files&gt;C:\Users\ndivhuwog\Doc'"</definedName>
    <definedName name="_AMO_ContentDefinition_539372770.2" hidden="1">"'uments\My SAS Files\Add-In for Microsoft Office\_SOA_Summary_Tables_14096437\main.srx&lt;/files&gt;_x000D_
  &lt;parents /&gt;_x000D_
  &lt;children /&gt;_x000D_
  &lt;param n=""TaskID"" v=""D3932E3A-4FEE-43DF-956C-A605AC9AF3E7"" /&gt;_x000D_
  &lt;param n=""DisplayName"" v=""Summary Tables"" /&gt;_x000D_
  &lt;'"</definedName>
    <definedName name="_AMO_ContentDefinition_539372770.3" hidden="1">"'param n=""DisplayType"" v=""Task"" /&gt;_x000D_
  &lt;param n=""RawValues"" v=""True"" /&gt;_x000D_
  &lt;param n=""AMO_Version"" v=""5.1"" /&gt;_x000D_
  &lt;param n=""ServerName"" v=""SASApp"" /&gt;_x000D_
  &lt;param n=""AMO_Template"" v="""" /&gt;_x000D_
  &lt;param n=""UseDataConstraints"" v=""False"" /&gt;'"</definedName>
    <definedName name="_AMO_ContentDefinition_539372770.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539372770.5" hidden="1">"'&amp;amp;quot;1.0&amp;amp;quot; encoding=&amp;amp;quot;utf-16&amp;amp;quot;?&amp;amp;gt;&amp;amp;lt;FilterTree&amp;amp;gt;&amp;amp;lt;TreeRoot /&amp;amp;gt;&amp;amp;lt;/FilterTree&amp;amp;gt;&amp;quot; ColSelFlg=&amp;quot;0&amp;quot; Name=&amp;quot;TABLE2_3A&amp;quot; /&amp;gt;"" /&gt;_x000D_
  &lt;param n=""CredKey"" v=""TABLE2_'"</definedName>
    <definedName name="_AMO_ContentDefinition_539372770.6" hidden="1">"'3A&amp;#x1;SASApp&amp;#x1;LFSR Tabulation Datasets"" /&gt;_x000D_
  &lt;param n=""ClassName"" v=""SAS.OfficeAddin.Task"" /&gt;_x000D_
  &lt;param n=""XlNative"" v=""False"" /&gt;_x000D_
  &lt;param n=""UnselectedIds"" v="""" /&gt;_x000D_
  &lt;param n=""_ROM_Version_"" v=""1.2"" /&gt;_x000D_
  &lt;param n=""_ROM_Ap'"</definedName>
    <definedName name="_AMO_ContentDefinition_539372770.7" hidden="1">"'plication_"" v=""ODS"" /&gt;_x000D_
  &lt;param n=""_ROM_AppVersion_"" v=""9.2"" /&gt;_x000D_
  &lt;param n=""maxReportCols"" v=""13"" /&gt;_x000D_
  &lt;fids n=""main.srx"" v=""0"" /&gt;_x000D_
  &lt;ExcelXMLOptions AdjColWidths=""True"" RowOpt=""InsertEntire"" ColOpt=""InsertCells"" /&gt;_x000D_'"</definedName>
    <definedName name="_AMO_ContentDefinition_539372770.8" hidden="1">"'
&lt;/ContentDefinition&gt;'"</definedName>
    <definedName name="_AMO_ContentDefinition_572615156" hidden="1">"'Partitions:9'"</definedName>
    <definedName name="_AMO_ContentDefinition_572615156.0" hidden="1">"'&lt;ContentDefinition name=""Summary Tables"" rsid=""572615156"" type=""Task"" format=""ReportXml"" imgfmt=""ActiveX"" created=""02/14/2014 09:41:50"" modifed=""02/28/2014 13:11:22"" user=""ndivhuwog"" apply=""False"" css=""C:\Program Files\SASHome\SASAd'"</definedName>
    <definedName name="_AMO_ContentDefinition_572615156.1" hidden="1">"'dinforMicrosoftOffice\5.1\Styles\AMODefault.css"" range=""Summary_Tables_55"" auto=""False"" xTime=""00:00:00.5750000"" rTime=""00:00:01.6700000"" bgnew=""False"" nFmt=""False"" grphSet=""False"" imgY=""0"" imgX=""0""&gt;_x000D_
  &lt;files&gt;C:\Users\ndivhuwog\Doc'"</definedName>
    <definedName name="_AMO_ContentDefinition_572615156.2" hidden="1">"'uments\My SAS Files\Add-In for Microsoft Office\_SOA_Summary_Tables_630743990\main.srx&lt;/files&gt;_x000D_
  &lt;parents /&gt;_x000D_
  &lt;children /&gt;_x000D_
  &lt;param n=""TaskID"" v=""D3932E3A-4FEE-43DF-956C-A605AC9AF3E7"" /&gt;_x000D_
  &lt;param n=""DisplayName"" v=""Summary Tables"" /&gt;_x000D_
  &lt;'"</definedName>
    <definedName name="_AMO_ContentDefinition_572615156.3" hidden="1">"'param n=""DisplayType"" v=""Task"" /&gt;_x000D_
  &lt;param n=""RawValues"" v=""True"" /&gt;_x000D_
  &lt;param n=""AMO_Version"" v=""5.1"" /&gt;_x000D_
  &lt;param n=""ServerName"" v=""SASApp"" /&gt;_x000D_
  &lt;param n=""AMO_Template"" v="""" /&gt;_x000D_
  &lt;param n=""UseDataConstraints"" v=""False"" /&gt;'"</definedName>
    <definedName name="_AMO_ContentDefinition_572615156.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572615156.5" hidden="1">"'&amp;amp;quot;1.0&amp;amp;quot; encoding=&amp;amp;quot;utf-16&amp;amp;quot;?&amp;amp;gt;&amp;amp;lt;FilterTree&amp;amp;gt;&amp;amp;lt;TreeRoot /&amp;amp;gt;&amp;amp;lt;/FilterTree&amp;amp;gt;&amp;quot; ColSelFlg=&amp;quot;0&amp;quot; Name=&amp;quot;TABLE1&amp;quot; /&amp;gt;"" /&gt;_x000D_
  &lt;param n=""CredKey"" v=""TABLE1&amp;#x1'"</definedName>
    <definedName name="_AMO_ContentDefinition_572615156.6" hidden="1">"';SASApp&amp;#x1;LFSR Tabulation Datasets"" /&gt;_x000D_
  &lt;param n=""ClassName"" v=""SAS.OfficeAddin.Task"" /&gt;_x000D_
  &lt;param n=""XlNative"" v=""False"" /&gt;_x000D_
  &lt;param n=""UnselectedIds"" v="""" /&gt;_x000D_
  &lt;param n=""_ROM_Version_"" v=""1.2"" /&gt;_x000D_
  &lt;param n=""_ROM_Applicat'"</definedName>
    <definedName name="_AMO_ContentDefinition_572615156.7" hidden="1">"'ion_"" v=""ODS"" /&gt;_x000D_
  &lt;param n=""_ROM_AppVersion_"" v=""9.2"" /&gt;_x000D_
  &lt;param n=""maxReportCols"" v=""14"" /&gt;_x000D_
  &lt;fids n=""main.srx"" v=""0"" /&gt;_x000D_
  &lt;ExcelXMLOptions AdjColWidths=""True"" RowOpt=""InsertEntire"" ColOpt=""InsertCells"" /&gt;_x000D_'"</definedName>
    <definedName name="_AMO_ContentDefinition_572615156.8" hidden="1">"'
&lt;/ContentDefinition&gt;'"</definedName>
    <definedName name="_AMO_ContentDefinition_576762798" hidden="1">"'Partitions:9'"</definedName>
    <definedName name="_AMO_ContentDefinition_576762798.0" hidden="1">"'&lt;ContentDefinition name=""Summary Tables"" rsid=""576762798"" type=""Task"" format=""ReportXml"" imgfmt=""ACTXIMG"" created=""04/28/2009 15:48:21"" modifed=""02/28/2014 13:36:30"" user=""ndivhuwog"" apply=""False"" css=""C:\Documents and Settings\ndiv'"</definedName>
    <definedName name="_AMO_ContentDefinition_576762798.1" hidden="1">"'huwog.000\Application Data\SAS\BI Clients\Styles\Copy  of cpi (Ndivhu).css"" range=""Summary_Tables_7"" auto=""False"" xTime=""00:00:00.3550000"" rTime=""00:00:00.5090000"" bgnew=""False"" nFmt=""False"" grphSet=""False"" imgY=""0"" imgX=""0""&gt;_x000D_
  &lt;fi'"</definedName>
    <definedName name="_AMO_ContentDefinition_576762798.2" hidden="1">"'les&gt;C:\Users\ndivhuwog\Documents\My SAS Files\Add-In for Microsoft Office\_SOA_Summary_Tables_201144259\main.srx&lt;/files&gt;_x000D_
  &lt;parents /&gt;_x000D_
  &lt;children /&gt;_x000D_
  &lt;param n=""TaskID"" v=""D3932E3A-4FEE-43DF-956C-A605AC9AF3E7"" /&gt;_x000D_
  &lt;param n=""DisplayName"" v'"</definedName>
    <definedName name="_AMO_ContentDefinition_576762798.3" hidden="1">"'=""Summary Tables"" /&gt;_x000D_
  &lt;param n=""DisplayType"" v=""Task"" /&gt;_x000D_
  &lt;param n=""RawValues"" v=""True"" /&gt;_x000D_
  &lt;param n=""AMO_Version"" v=""5.1"" /&gt;_x000D_
  &lt;param n=""ServerName"" v=""SASApp"" /&gt;_x000D_
  &lt;param n=""AMO_Template"" v="""" /&gt;_x000D_
  &lt;param n=""UseDat'"</definedName>
    <definedName name="_AMO_ContentDefinition_576762798.4" hidden="1">"'aConstraints"" v=""False"" /&gt;_x000D_
  &lt;param n=""SizeDataConstraints"" v=""0"" /&gt;_x000D_
  &lt;param n=""AMO_InputDataSource"" v=""&amp;lt;SasDataSource Version=&amp;quot;4.2&amp;quot; Type=&amp;quot;SAS.Servers.Dataset&amp;quot; Svr=&amp;quot;SASApp&amp;quot; Lib=&amp;quot;LFSTDATA&amp;quot; FilterD'"</definedName>
    <definedName name="_AMO_ContentDefinition_576762798.5" hidden="1">"'S=&amp;quot;&amp;amp;lt;?xml version=&amp;amp;quot;1.0&amp;amp;quot; encoding=&amp;amp;quot;utf-16&amp;amp;quot;?&amp;amp;gt;&amp;amp;lt;FilterTree&amp;amp;gt;&amp;amp;lt;TreeRoot /&amp;amp;gt;&amp;amp;lt;/FilterTree&amp;amp;gt;&amp;quot; UseLbls=&amp;quot;true&amp;quot; ColSelFlg=&amp;quot;0&amp;quot; Name=&amp;quot;TABLE3_3'"</definedName>
    <definedName name="_AMO_ContentDefinition_576762798.6" hidden="1">"'&amp;quot; /&amp;gt;"" /&gt;_x000D_
  &lt;param n=""CredKey"" v=""TABLE3_3&amp;#x1;SASApp&amp;#x1;LFSR Tabulation Datasets"" /&gt;_x000D_
  &lt;param n=""ClassName"" v=""SAS.OfficeAddin.Task"" /&gt;_x000D_
  &lt;param n=""XlNative"" v=""False"" /&gt;_x000D_
  &lt;param n=""UnselectedIds"" v="""" /&gt;_x000D_
  &lt;param n='"</definedName>
    <definedName name="_AMO_ContentDefinition_576762798.7" hidden="1">"'""_ROM_Version_"" v=""1.2"" /&gt;_x000D_
  &lt;param n=""_ROM_Application_"" v=""ODS"" /&gt;_x000D_
  &lt;param n=""_ROM_AppVersion_"" v=""9.2"" /&gt;_x000D_
  &lt;param n=""maxReportCols"" v=""14"" /&gt;_x000D_
  &lt;fids n=""main.srx"" v=""0"" /&gt;_x000D_
  &lt;ExcelXMLOptions AdjColWidths=""True"" RowOp'"</definedName>
    <definedName name="_AMO_ContentDefinition_576762798.8" hidden="1">"'t=""InsertEntire"" ColOpt=""InsertCells"" /&gt;_x000D_
&lt;/ContentDefinition&gt;'"</definedName>
    <definedName name="_AMO_ContentDefinition_576788546" hidden="1">"'Partitions:9'"</definedName>
    <definedName name="_AMO_ContentDefinition_576788546.0" hidden="1">"'&lt;ContentDefinition name=""Summary Tables"" rsid=""576788546"" type=""Task"" format=""ReportXml"" imgfmt=""ActiveX"" created=""02/14/2014 15:04:16"" modifed=""02/28/2014 13:12:09"" user=""ndivhuwog"" apply=""False"" css=""C:\Program Files\SASHome\SASAd'"</definedName>
    <definedName name="_AMO_ContentDefinition_576788546.1" hidden="1">"'dinforMicrosoftOffice\5.1\Styles\AMODefault.css"" range=""Summary_Tables_59"" auto=""False"" xTime=""00:00:00.4400000"" rTime=""00:00:00.6800000"" bgnew=""False"" nFmt=""False"" grphSet=""False"" imgY=""0"" imgX=""0""&gt;_x000D_
  &lt;files&gt;C:\Users\ndivhuwog\Doc'"</definedName>
    <definedName name="_AMO_ContentDefinition_576788546.2" hidden="1">"'uments\My SAS Files\Add-In for Microsoft Office\_SOA_Summary_Tables_997907463\main.srx&lt;/files&gt;_x000D_
  &lt;parents /&gt;_x000D_
  &lt;children /&gt;_x000D_
  &lt;param n=""TaskID"" v=""D3932E3A-4FEE-43DF-956C-A605AC9AF3E7"" /&gt;_x000D_
  &lt;param n=""DisplayName"" v=""Summary Tables"" /&gt;_x000D_
  &lt;'"</definedName>
    <definedName name="_AMO_ContentDefinition_576788546.3" hidden="1">"'param n=""DisplayType"" v=""Task"" /&gt;_x000D_
  &lt;param n=""RawValues"" v=""True"" /&gt;_x000D_
  &lt;param n=""AMO_Version"" v=""5.1"" /&gt;_x000D_
  &lt;param n=""ServerName"" v=""SASApp"" /&gt;_x000D_
  &lt;param n=""AMO_Template"" v="""" /&gt;_x000D_
  &lt;param n=""UseDataConstraints"" v=""False"" /&gt;'"</definedName>
    <definedName name="_AMO_ContentDefinition_576788546.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576788546.5" hidden="1">"'&amp;amp;quot;1.0&amp;amp;quot; encoding=&amp;amp;quot;utf-16&amp;amp;quot;?&amp;amp;gt;&amp;amp;lt;FilterTree&amp;amp;gt;&amp;amp;lt;TreeRoot /&amp;amp;gt;&amp;amp;lt;/FilterTree&amp;amp;gt;&amp;quot; ColSelFlg=&amp;quot;0&amp;quot; Name=&amp;quot;TABLE2_2&amp;quot; /&amp;gt;"" /&gt;_x000D_
  &lt;param n=""CredKey"" v=""TABLE2_2'"</definedName>
    <definedName name="_AMO_ContentDefinition_576788546.6" hidden="1">"'&amp;#x1;SASApp&amp;#x1;LFSR Tabulation Datasets"" /&gt;_x000D_
  &lt;param n=""ClassName"" v=""SAS.OfficeAddin.Task"" /&gt;_x000D_
  &lt;param n=""XlNative"" v=""False"" /&gt;_x000D_
  &lt;param n=""UnselectedIds"" v="""" /&gt;_x000D_
  &lt;param n=""_ROM_Version_"" v=""1.2"" /&gt;_x000D_
  &lt;param n=""_ROM_Appl'"</definedName>
    <definedName name="_AMO_ContentDefinition_576788546.7" hidden="1">"'ication_"" v=""ODS"" /&gt;_x000D_
  &lt;param n=""_ROM_AppVersion_"" v=""9.2"" /&gt;_x000D_
  &lt;param n=""maxReportCols"" v=""13"" /&gt;_x000D_
  &lt;fids n=""main.srx"" v=""0"" /&gt;_x000D_
  &lt;ExcelXMLOptions AdjColWidths=""True"" RowOpt=""InsertEntire"" ColOpt=""InsertCells"" /&gt;_x000D_'"</definedName>
    <definedName name="_AMO_ContentDefinition_576788546.8" hidden="1">"'
&lt;/ContentDefinition&gt;'"</definedName>
    <definedName name="_AMO_ContentDefinition_587946619" hidden="1">"'Partitions:9'"</definedName>
    <definedName name="_AMO_ContentDefinition_587946619.0" hidden="1">"'&lt;ContentDefinition name=""Summary Tables"" rsid=""587946619"" type=""Task"" format=""ReportXml"" imgfmt=""ACTXIMG"" created=""04/28/2009 15:59:01"" modifed=""02/28/2014 13:35:14"" user=""ndivhuwog"" apply=""False"" css=""C:\Documents and Settings\ndiv'"</definedName>
    <definedName name="_AMO_ContentDefinition_587946619.1" hidden="1">"'huwog.000\Application Data\SAS\BI Clients\Styles\Copy  of cpi (Ndivhu).css"" range=""Summary_Tables_9"" auto=""False"" xTime=""00:00:00.4370000"" rTime=""00:00:00.5820000"" bgnew=""False"" nFmt=""False"" grphSet=""False"" imgY=""0"" imgX=""0""&gt;_x000D_
  &lt;fi'"</definedName>
    <definedName name="_AMO_ContentDefinition_587946619.2" hidden="1">"'les&gt;C:\Users\ndivhuwog\Documents\My SAS Files\Add-In for Microsoft Office\_SOA_Summary_Tables_168906058\main.srx&lt;/files&gt;_x000D_
  &lt;parents /&gt;_x000D_
  &lt;children /&gt;_x000D_
  &lt;param n=""TaskID"" v=""D3932E3A-4FEE-43DF-956C-A605AC9AF3E7"" /&gt;_x000D_
  &lt;param n=""DisplayName"" v'"</definedName>
    <definedName name="_AMO_ContentDefinition_587946619.3" hidden="1">"'=""Summary Tables"" /&gt;_x000D_
  &lt;param n=""DisplayType"" v=""Task"" /&gt;_x000D_
  &lt;param n=""RawValues"" v=""True"" /&gt;_x000D_
  &lt;param n=""AMO_Version"" v=""5.1"" /&gt;_x000D_
  &lt;param n=""ServerName"" v=""SASApp"" /&gt;_x000D_
  &lt;param n=""AMO_Template"" v="""" /&gt;_x000D_
  &lt;param n=""UseDat'"</definedName>
    <definedName name="_AMO_ContentDefinition_587946619.4" hidden="1">"'aConstraints"" v=""False"" /&gt;_x000D_
  &lt;param n=""SizeDataConstraints"" v=""0"" /&gt;_x000D_
  &lt;param n=""AMO_InputDataSource"" v=""&amp;lt;SasDataSource Version=&amp;quot;4.2&amp;quot; Type=&amp;quot;SAS.Servers.Dataset&amp;quot; Svr=&amp;quot;SASApp&amp;quot; Lib=&amp;quot;LFSTDATA&amp;quot; FilterD'"</definedName>
    <definedName name="_AMO_ContentDefinition_587946619.5" hidden="1">"'S=&amp;quot;&amp;amp;lt;?xml version=&amp;amp;quot;1.0&amp;amp;quot; encoding=&amp;amp;quot;utf-16&amp;amp;quot;?&amp;amp;gt;&amp;amp;lt;FilterTree&amp;amp;gt;&amp;amp;lt;TreeRoot /&amp;amp;gt;&amp;amp;lt;/FilterTree&amp;amp;gt;&amp;quot; UseLbls=&amp;quot;true&amp;quot; ColSelFlg=&amp;quot;0&amp;quot; Name=&amp;quot;TABLE3_2'"</definedName>
    <definedName name="_AMO_ContentDefinition_587946619.6" hidden="1">"'B&amp;quot; /&amp;gt;"" /&gt;_x000D_
  &lt;param n=""CredKey"" v=""TABLE3_2B&amp;#x1;SASApp&amp;#x1;LFSR Tabulation Datasets"" /&gt;_x000D_
  &lt;param n=""ClassName"" v=""SAS.OfficeAddin.Task"" /&gt;_x000D_
  &lt;param n=""XlNative"" v=""False"" /&gt;_x000D_
  &lt;param n=""UnselectedIds"" v="""" /&gt;_x000D_
  &lt;param n'"</definedName>
    <definedName name="_AMO_ContentDefinition_587946619.7" hidden="1">"'=""_ROM_Version_"" v=""1.2"" /&gt;_x000D_
  &lt;param n=""_ROM_Application_"" v=""ODS"" /&gt;_x000D_
  &lt;param n=""_ROM_AppVersion_"" v=""9.2"" /&gt;_x000D_
  &lt;param n=""maxReportCols"" v=""14"" /&gt;_x000D_
  &lt;fids n=""main.srx"" v=""0"" /&gt;_x000D_
  &lt;ExcelXMLOptions AdjColWidths=""True"" RowOp'"</definedName>
    <definedName name="_AMO_ContentDefinition_587946619.8" hidden="1">"'t=""InsertEntire"" ColOpt=""InsertCells"" /&gt;_x000D_
&lt;/ContentDefinition&gt;'"</definedName>
    <definedName name="_AMO_ContentDefinition_617623402" hidden="1">"'Partitions:9'"</definedName>
    <definedName name="_AMO_ContentDefinition_617623402.0" hidden="1">"'&lt;ContentDefinition name=""Summary Tables"" rsid=""617623402"" type=""Task"" format=""ReportXml"" imgfmt=""ACTXIMG"" created=""04/28/2009 15:54:13"" modifed=""02/28/2014 13:34:14"" user=""ndivhuwog"" apply=""False"" css=""C:\Documents and Settings\ndiv'"</definedName>
    <definedName name="_AMO_ContentDefinition_617623402.1" hidden="1">"'huwog.000\Application Data\SAS\BI Clients\Styles\Copy  of cpi (Ndivhu).css"" range=""Summary_Tables_8"" auto=""False"" xTime=""00:00:00.4540000"" rTime=""00:00:00.7870000"" bgnew=""False"" nFmt=""False"" grphSet=""False"" imgY=""0"" imgX=""0""&gt;_x000D_
  &lt;fi'"</definedName>
    <definedName name="_AMO_ContentDefinition_617623402.2" hidden="1">"'les&gt;C:\Users\ndivhuwog\Documents\My SAS Files\Add-In for Microsoft Office\_SOA_Summary_Tables_675370892\main.srx&lt;/files&gt;_x000D_
  &lt;parents /&gt;_x000D_
  &lt;children /&gt;_x000D_
  &lt;param n=""TaskID"" v=""D3932E3A-4FEE-43DF-956C-A605AC9AF3E7"" /&gt;_x000D_
  &lt;param n=""DisplayName"" v'"</definedName>
    <definedName name="_AMO_ContentDefinition_617623402.3" hidden="1">"'=""Summary Tables"" /&gt;_x000D_
  &lt;param n=""DisplayType"" v=""Task"" /&gt;_x000D_
  &lt;param n=""RawValues"" v=""True"" /&gt;_x000D_
  &lt;param n=""AMO_Version"" v=""5.1"" /&gt;_x000D_
  &lt;param n=""ServerName"" v=""SASApp"" /&gt;_x000D_
  &lt;param n=""AMO_Template"" v="""" /&gt;_x000D_
  &lt;param n=""UseDat'"</definedName>
    <definedName name="_AMO_ContentDefinition_617623402.4" hidden="1">"'aConstraints"" v=""False"" /&gt;_x000D_
  &lt;param n=""SizeDataConstraints"" v=""0"" /&gt;_x000D_
  &lt;param n=""AMO_InputDataSource"" v=""&amp;lt;SasDataSource Version=&amp;quot;4.2&amp;quot; Type=&amp;quot;SAS.Servers.Dataset&amp;quot; Svr=&amp;quot;SASApp&amp;quot; Lib=&amp;quot;LFSTDATA&amp;quot; FilterD'"</definedName>
    <definedName name="_AMO_ContentDefinition_617623402.5" hidden="1">"'S=&amp;quot;&amp;amp;lt;?xml version=&amp;amp;quot;1.0&amp;amp;quot; encoding=&amp;amp;quot;utf-16&amp;amp;quot;?&amp;amp;gt;&amp;amp;lt;FilterTree&amp;amp;gt;&amp;amp;lt;TreeRoot /&amp;amp;gt;&amp;amp;lt;/FilterTree&amp;amp;gt;&amp;quot; UseLbls=&amp;quot;true&amp;quot; ColSelFlg=&amp;quot;0&amp;quot; Name=&amp;quot;TABLE3_2'"</definedName>
    <definedName name="_AMO_ContentDefinition_617623402.6" hidden="1">"'A&amp;quot; /&amp;gt;"" /&gt;_x000D_
  &lt;param n=""CredKey"" v=""TABLE3_2A&amp;#x1;SASApp&amp;#x1;LFSR Tabulation Datasets"" /&gt;_x000D_
  &lt;param n=""ClassName"" v=""SAS.OfficeAddin.Task"" /&gt;_x000D_
  &lt;param n=""XlNative"" v=""False"" /&gt;_x000D_
  &lt;param n=""UnselectedIds"" v="""" /&gt;_x000D_
  &lt;param n'"</definedName>
    <definedName name="_AMO_ContentDefinition_617623402.7" hidden="1">"'=""_ROM_Version_"" v=""1.2"" /&gt;_x000D_
  &lt;param n=""_ROM_Application_"" v=""ODS"" /&gt;_x000D_
  &lt;param n=""_ROM_AppVersion_"" v=""9.2"" /&gt;_x000D_
  &lt;param n=""maxReportCols"" v=""13"" /&gt;_x000D_
  &lt;fids n=""main.srx"" v=""0"" /&gt;_x000D_
  &lt;ExcelXMLOptions AdjColWidths=""True"" RowOp'"</definedName>
    <definedName name="_AMO_ContentDefinition_617623402.8" hidden="1">"'t=""InsertEntire"" ColOpt=""InsertCells"" /&gt;_x000D_
&lt;/ContentDefinition&gt;'"</definedName>
    <definedName name="_AMO_ContentDefinition_621796666" hidden="1">"'Partitions:9'"</definedName>
    <definedName name="_AMO_ContentDefinition_621796666.0" hidden="1">"'&lt;ContentDefinition name=""Summary Tables"" rsid=""621796666"" type=""Task"" format=""ReportXml"" imgfmt=""ACTIVEX"" created=""04/19/2012 10:44:15"" modifed=""02/28/2014 13:41:25"" user=""ndivhuwog"" apply=""False"" css=""C:\Program Files\SAS\Shared Fi'"</definedName>
    <definedName name="_AMO_ContentDefinition_621796666.1" hidden="1">"'les\BIClientStyles\AMODefault.css"" range=""Summary_Tables_41"" auto=""False"" xTime=""00:00:00.4240000"" rTime=""00:00:00.7220000"" bgnew=""False"" nFmt=""False"" grphSet=""False"" imgY=""0"" imgX=""0""&gt;_x000D_
  &lt;files&gt;C:\Users\ndivhuwog\Documents\My SAS '"</definedName>
    <definedName name="_AMO_ContentDefinition_621796666.2" hidden="1">"'Files\Add-In for Microsoft Office\_SOA_Summary_Tables_533389665\main.srx&lt;/files&gt;_x000D_
  &lt;parents /&gt;_x000D_
  &lt;children /&gt;_x000D_
  &lt;param n=""TaskID"" v=""D3932E3A-4FEE-43DF-956C-A605AC9AF3E7"" /&gt;_x000D_
  &lt;param n=""DisplayName"" v=""Summary Tables"" /&gt;_x000D_
  &lt;param n=""Dis'"</definedName>
    <definedName name="_AMO_ContentDefinition_621796666.3" hidden="1">"'playType"" v=""Task"" /&gt;_x000D_
  &lt;param n=""RawValues"" v=""True"" /&gt;_x000D_
  &lt;param n=""AMO_Version"" v=""5.1"" /&gt;_x000D_
  &lt;param n=""ServerName"" v=""SASApp"" /&gt;_x000D_
  &lt;param n=""AMO_Template"" v="""" /&gt;_x000D_
  &lt;param n=""UseDataConstraints"" v=""False"" /&gt;_x000D_
  &lt;param n'"</definedName>
    <definedName name="_AMO_ContentDefinition_621796666.4" hidden="1">"'=""SizeDataConstraints"" v=""0"" /&gt;_x000D_
  &lt;param n=""AMO_InputDataSource"" v=""&amp;lt;SasDataSource Version=&amp;quot;4.2&amp;quot; Type=&amp;quot;SAS.Servers.Dataset&amp;quot; Svr=&amp;quot;SASApp&amp;quot; Lib=&amp;quot;LFSTDATA&amp;quot; FilterDS=&amp;quot;&amp;amp;lt;?xml version=&amp;amp;quot;1.'"</definedName>
    <definedName name="_AMO_ContentDefinition_621796666.5" hidden="1">"'0&amp;amp;quot; encoding=&amp;amp;quot;utf-16&amp;amp;quot;?&amp;amp;gt;&amp;amp;lt;FilterTree&amp;amp;gt;&amp;amp;lt;TreeRoot /&amp;amp;gt;&amp;amp;lt;/FilterTree&amp;amp;gt;&amp;quot; UseLbls=&amp;quot;true&amp;quot; ColSelFlg=&amp;quot;0&amp;quot; Name=&amp;quot;TABLE3_8A&amp;quot; /&amp;gt;"" /&gt;_x000D_
  &lt;param n=""CredKey'"</definedName>
    <definedName name="_AMO_ContentDefinition_621796666.6" hidden="1">"'"" v=""TABLE3_8A&amp;#x1;SASApp&amp;#x1;LFSR Tabulation Datasets"" /&gt;_x000D_
  &lt;param n=""ClassName"" v=""SAS.OfficeAddin.Task"" /&gt;_x000D_
  &lt;param n=""XlNative"" v=""False"" /&gt;_x000D_
  &lt;param n=""UnselectedIds"" v="""" /&gt;_x000D_
  &lt;param n=""_ROM_Version_"" v=""1.2"" /&gt;_x000D_
  &lt;param'"</definedName>
    <definedName name="_AMO_ContentDefinition_621796666.7" hidden="1">"' n=""_ROM_Application_"" v=""ODS"" /&gt;_x000D_
  &lt;param n=""_ROM_AppVersion_"" v=""9.2"" /&gt;_x000D_
  &lt;param n=""maxReportCols"" v=""13"" /&gt;_x000D_
  &lt;fids n=""main.srx"" v=""0"" /&gt;_x000D_
  &lt;ExcelXMLOptions AdjColWidths=""True"" RowOpt=""InsertEntire"" ColOpt=""InsertCells"" /'"</definedName>
    <definedName name="_AMO_ContentDefinition_621796666.8" hidden="1">"'&gt;_x000D_
&lt;/ContentDefinition&gt;'"</definedName>
    <definedName name="_AMO_ContentDefinition_65748969" hidden="1">"'Partitions:9'"</definedName>
    <definedName name="_AMO_ContentDefinition_65748969.0" hidden="1">"'&lt;ContentDefinition name=""Summary Tables"" rsid=""65748969"" type=""Task"" format=""ReportXml"" imgfmt=""ActiveX"" created=""10/17/2013 09:00:29"" modifed=""03/03/2014 15:47:01"" user=""ndivhuwog"" apply=""False"" css=""C:\Program Files\SASHome\SASAdd'"</definedName>
    <definedName name="_AMO_ContentDefinition_65748969.1" hidden="1">"'inforMicrosoftOffice\5.1\Styles\AMODefault.css"" range=""Summary_Tables_54"" auto=""False"" xTime=""00:00:00.4260426"" rTime=""00:00:00.6190619"" bgnew=""False"" nFmt=""False"" grphSet=""False"" imgY=""0"" imgX=""0""&gt;_x000D_
  &lt;files&gt;C:\Users\ndivhuwog\Docu'"</definedName>
    <definedName name="_AMO_ContentDefinition_65748969.2" hidden="1">"'ments\My SAS Files\Add-In for Microsoft Office\_SOA_Summary_Tables_869296011\main.srx&lt;/files&gt;_x000D_
  &lt;parents /&gt;_x000D_
  &lt;children /&gt;_x000D_
  &lt;param n=""TaskID"" v=""D3932E3A-4FEE-43DF-956C-A605AC9AF3E7"" /&gt;_x000D_
  &lt;param n=""DisplayName"" v=""Summary Tables"" /&gt;_x000D_
  &lt;'"</definedName>
    <definedName name="_AMO_ContentDefinition_65748969.3" hidden="1">"'param n=""DisplayType"" v=""Task"" /&gt;_x000D_
  &lt;param n=""RawValues"" v=""True"" /&gt;_x000D_
  &lt;param n=""AMO_Version"" v=""5.1"" /&gt;_x000D_
  &lt;param n=""ServerName"" v=""SASApp"" /&gt;_x000D_
  &lt;param n=""AMO_Template"" v="""" /&gt;_x000D_
  &lt;param n=""UseDataConstraints"" v=""False"" /&gt;'"</definedName>
    <definedName name="_AMO_ContentDefinition_65748969.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65748969.5" hidden="1">"'&amp;amp;quot;1.0&amp;amp;quot; encoding=&amp;amp;quot;utf-16&amp;amp;quot;?&amp;amp;gt;&amp;amp;lt;FilterTree&amp;amp;gt;&amp;amp;lt;TreeRoot /&amp;amp;gt;&amp;amp;lt;/FilterTree&amp;amp;gt;&amp;quot; ColSelFlg=&amp;quot;0&amp;quot; Name=&amp;quot;TABLE2_7B&amp;quot; /&amp;gt;"" /&gt;_x000D_
  &lt;param n=""CredKey"" v=""TABLE2_'"</definedName>
    <definedName name="_AMO_ContentDefinition_65748969.6" hidden="1">"'7B&amp;#x1;SASApp&amp;#x1;LFSR Tabulation Datasets"" /&gt;_x000D_
  &lt;param n=""ClassName"" v=""SAS.OfficeAddin.Task"" /&gt;_x000D_
  &lt;param n=""XlNative"" v=""False"" /&gt;_x000D_
  &lt;param n=""UnselectedIds"" v="""" /&gt;_x000D_
  &lt;param n=""_ROM_Version_"" v=""1.2"" /&gt;_x000D_
  &lt;param n=""_ROM_Ap'"</definedName>
    <definedName name="_AMO_ContentDefinition_65748969.7" hidden="1">"'plication_"" v=""ODS"" /&gt;_x000D_
  &lt;param n=""_ROM_AppVersion_"" v=""9.2"" /&gt;_x000D_
  &lt;param n=""maxReportCols"" v=""13"" /&gt;_x000D_
  &lt;fids n=""main.srx"" v=""0"" /&gt;_x000D_
  &lt;ExcelXMLOptions AdjColWidths=""True"" RowOpt=""InsertEntire"" ColOpt=""InsertCells"" /&gt;_x000D_'"</definedName>
    <definedName name="_AMO_ContentDefinition_65748969.8" hidden="1">"'
&lt;/ContentDefinition&gt;'"</definedName>
    <definedName name="_AMO_ContentDefinition_662231970" hidden="1">"'Partitions:9'"</definedName>
    <definedName name="_AMO_ContentDefinition_662231970.0" hidden="1">"'&lt;ContentDefinition name=""Summary Tables"" rsid=""662231970"" type=""Task"" format=""ReportXml"" imgfmt=""ActiveX"" created=""01/24/2014 16:15:59"" modifed=""01/24/2014 16:15:59"" user=""ndivhuwog"" apply=""False"" css=""C:\Program Files\SASHome\SASAd'"</definedName>
    <definedName name="_AMO_ContentDefinition_662231970.1" hidden="1">"'dinforMicrosoftOffice\5.1\Styles\AMODefault.css"" range=""Summary_Tables_56"" auto=""False"" xTime=""00:00:00.3860000"" rTime=""00:00:00.6420000"" bgnew=""False"" nFmt=""False"" grphSet=""False"" imgY=""0"" imgX=""0""&gt;_x000D_
  &lt;files&gt;C:\Users\ndivhuwog\Doc'"</definedName>
    <definedName name="_AMO_ContentDefinition_662231970.2" hidden="1">"'uments\My SAS Files\Add-In for Microsoft Office\_SOA_Summary_Tables_364271206\main.srx&lt;/files&gt;_x000D_
  &lt;parents /&gt;_x000D_
  &lt;children /&gt;_x000D_
  &lt;param n=""TaskID"" v=""D3932E3A-4FEE-43DF-956C-A605AC9AF3E7"" /&gt;_x000D_
  &lt;param n=""DisplayName"" v=""Summary Tables"" /&gt;_x000D_
  &lt;'"</definedName>
    <definedName name="_AMO_ContentDefinition_662231970.3" hidden="1">"'param n=""DisplayType"" v=""Task"" /&gt;_x000D_
  &lt;param n=""RawValues"" v=""True"" /&gt;_x000D_
  &lt;param n=""AMO_Version"" v=""5.1"" /&gt;_x000D_
  &lt;param n=""ServerName"" v=""SASApp"" /&gt;_x000D_
  &lt;param n=""AMO_Template"" v="""" /&gt;_x000D_
  &lt;param n=""UseDataConstraints"" v=""False"" /&gt;'"</definedName>
    <definedName name="_AMO_ContentDefinition_662231970.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662231970.5" hidden="1">"'&amp;amp;quot;1.0&amp;amp;quot; encoding=&amp;amp;quot;utf-16&amp;amp;quot;?&amp;amp;gt;&amp;amp;lt;FilterTree&amp;amp;gt;&amp;amp;lt;TreeRoot /&amp;amp;gt;&amp;amp;lt;/FilterTree&amp;amp;gt;&amp;quot; ColSelFlg=&amp;quot;0&amp;quot; Name=&amp;quot;TABLE7B&amp;quot; /&amp;gt;"" /&gt;_x000D_
  &lt;param n=""CredKey"" v=""TABLE7B&amp;#'"</definedName>
    <definedName name="_AMO_ContentDefinition_662231970.6" hidden="1">"'x1;SASApp&amp;#x1;LFSR Tabulation Datasets"" /&gt;_x000D_
  &lt;param n=""ClassName"" v=""SAS.OfficeAddin.Task"" /&gt;_x000D_
  &lt;param n=""XlNative"" v=""False"" /&gt;_x000D_
  &lt;param n=""UnselectedIds"" v="""" /&gt;_x000D_
  &lt;param n=""_ROM_Version_"" v=""1.2"" /&gt;_x000D_
  &lt;param n=""_ROM_Applic'"</definedName>
    <definedName name="_AMO_ContentDefinition_662231970.7" hidden="1">"'ation_"" v=""ODS"" /&gt;_x000D_
  &lt;param n=""_ROM_AppVersion_"" v=""9.2"" /&gt;_x000D_
  &lt;param n=""maxReportCols"" v=""10"" /&gt;_x000D_
  &lt;fids n=""main.srx"" v=""0"" /&gt;_x000D_
  &lt;ExcelXMLOptions AdjColWidths=""True"" RowOpt=""InsertEntire"" ColOpt=""InsertCells"" /&gt;_x000D_'"</definedName>
    <definedName name="_AMO_ContentDefinition_662231970.8" hidden="1">"'
&lt;/ContentDefinition&gt;'"</definedName>
    <definedName name="_AMO_ContentDefinition_671486722" hidden="1">"'Partitions:9'"</definedName>
    <definedName name="_AMO_ContentDefinition_671486722.0" hidden="1">"'&lt;ContentDefinition name=""Summary Tables"" rsid=""671486722"" type=""Task"" format=""ReportXml"" imgfmt=""ACTXIMG"" created=""04/30/2009 08:57:37"" modifed=""02/28/2014 13:43:59"" user=""ndivhuwog"" apply=""False"" css=""C:\Documents and Settings\ndiv'"</definedName>
    <definedName name="_AMO_ContentDefinition_671486722.1" hidden="1">"'huwog.000\Application Data\SAS\BI Clients\Styles\Copy  of cpi (Ndivhu).css"" range=""Summary_Tables_16"" auto=""False"" xTime=""00:00:00.5500000"" rTime=""00:00:00.9000000"" bgnew=""False"" nFmt=""False"" grphSet=""False"" imgY=""0"" imgX=""0""&gt;_x000D_
  &lt;f'"</definedName>
    <definedName name="_AMO_ContentDefinition_671486722.2" hidden="1">"'iles&gt;C:\Users\ndivhuwog\Documents\My SAS Files\Add-In for Microsoft Office\_SOA_Summary_Tables_114147470\main.srx&lt;/files&gt;_x000D_
  &lt;parents /&gt;_x000D_
  &lt;children /&gt;_x000D_
  &lt;param n=""TaskID"" v=""D3932E3A-4FEE-43DF-956C-A605AC9AF3E7"" /&gt;_x000D_
  &lt;param n=""DisplayName"" '"</definedName>
    <definedName name="_AMO_ContentDefinition_671486722.3" hidden="1">"'v=""Summary Tables"" /&gt;_x000D_
  &lt;param n=""DisplayType"" v=""Task"" /&gt;_x000D_
  &lt;param n=""RawValues"" v=""True"" /&gt;_x000D_
  &lt;param n=""AMO_Version"" v=""5.1"" /&gt;_x000D_
  &lt;param n=""ServerName"" v=""SASApp"" /&gt;_x000D_
  &lt;param n=""AMO_Template"" v="""" /&gt;_x000D_
  &lt;param n=""UseDa'"</definedName>
    <definedName name="_AMO_ContentDefinition_671486722.4" hidden="1">"'taConstraints"" v=""False"" /&gt;_x000D_
  &lt;param n=""SizeDataConstraints"" v=""0"" /&gt;_x000D_
  &lt;param n=""AMO_InputDataSource"" v=""&amp;lt;SasDataSource Version=&amp;quot;4.2&amp;quot; Type=&amp;quot;SAS.Servers.Dataset&amp;quot; Svr=&amp;quot;SASApp&amp;quot; Lib=&amp;quot;LFSTDATA&amp;quot; Filter'"</definedName>
    <definedName name="_AMO_ContentDefinition_671486722.5" hidden="1">"'DS=&amp;quot;&amp;amp;lt;?xml version=&amp;amp;quot;1.0&amp;amp;quot; encoding=&amp;amp;quot;utf-16&amp;amp;quot;?&amp;amp;gt;&amp;amp;lt;FilterTree&amp;amp;gt;&amp;amp;lt;TreeRoot /&amp;amp;gt;&amp;amp;lt;/FilterTree&amp;amp;gt;&amp;quot; UseLbls=&amp;quot;true&amp;quot; ColSelFlg=&amp;quot;0&amp;quot; Name=&amp;quot;TABLE3_'"</definedName>
    <definedName name="_AMO_ContentDefinition_671486722.6" hidden="1">"'9&amp;quot; /&amp;gt;"" /&gt;_x000D_
  &lt;param n=""CredKey"" v=""TABLE3_9&amp;#x1;SASApp&amp;#x1;LFSR Tabulation Datasets"" /&gt;_x000D_
  &lt;param n=""ClassName"" v=""SAS.OfficeAddin.Task"" /&gt;_x000D_
  &lt;param n=""XlNative"" v=""False"" /&gt;_x000D_
  &lt;param n=""UnselectedIds"" v="""" /&gt;_x000D_
  &lt;param n'"</definedName>
    <definedName name="_AMO_ContentDefinition_671486722.7" hidden="1">"'=""_ROM_Version_"" v=""1.2"" /&gt;_x000D_
  &lt;param n=""_ROM_Application_"" v=""ODS"" /&gt;_x000D_
  &lt;param n=""_ROM_AppVersion_"" v=""9.2"" /&gt;_x000D_
  &lt;param n=""maxReportCols"" v=""14"" /&gt;_x000D_
  &lt;fids n=""main.srx"" v=""0"" /&gt;_x000D_
  &lt;ExcelXMLOptions AdjColWidths=""True"" RowOp'"</definedName>
    <definedName name="_AMO_ContentDefinition_671486722.8" hidden="1">"'t=""InsertEntire"" ColOpt=""InsertCells"" /&gt;_x000D_
&lt;/ContentDefinition&gt;'"</definedName>
    <definedName name="_AMO_ContentDefinition_732119577" hidden="1">"'Partitions:9'"</definedName>
    <definedName name="_AMO_ContentDefinition_732119577.0" hidden="1">"'&lt;ContentDefinition name=""Summary Tables"" rsid=""732119577"" type=""Task"" format=""ReportXml"" imgfmt=""ACTIVEX"" created=""04/19/2012 10:59:29"" modifed=""02/28/2014 13:43:12"" user=""ndivhuwog"" apply=""False"" css=""C:\Program Files\SAS\Shared Fi'"</definedName>
    <definedName name="_AMO_ContentDefinition_732119577.1" hidden="1">"'les\BIClientStyles\AMODefault.css"" range=""Summary_Tables_42"" auto=""False"" xTime=""00:00:00.4110000"" rTime=""00:00:00.7960000"" bgnew=""False"" nFmt=""False"" grphSet=""False"" imgY=""0"" imgX=""0""&gt;_x000D_
  &lt;files&gt;C:\Users\ndivhuwog\Documents\My SAS '"</definedName>
    <definedName name="_AMO_ContentDefinition_732119577.2" hidden="1">"'Files\Add-In for Microsoft Office\_SOA_Summary_Tables_13138569\main.srx&lt;/files&gt;_x000D_
  &lt;parents /&gt;_x000D_
  &lt;children /&gt;_x000D_
  &lt;param n=""TaskID"" v=""D3932E3A-4FEE-43DF-956C-A605AC9AF3E7"" /&gt;_x000D_
  &lt;param n=""DisplayName"" v=""Summary Tables"" /&gt;_x000D_
  &lt;param n=""Disp'"</definedName>
    <definedName name="_AMO_ContentDefinition_732119577.3" hidden="1">"'layType"" v=""Task"" /&gt;_x000D_
  &lt;param n=""RawValues"" v=""True"" /&gt;_x000D_
  &lt;param n=""AMO_Version"" v=""5.1"" /&gt;_x000D_
  &lt;param n=""ServerName"" v=""SASApp"" /&gt;_x000D_
  &lt;param n=""AMO_Template"" v="""" /&gt;_x000D_
  &lt;param n=""UseDataConstraints"" v=""False"" /&gt;_x000D_
  &lt;param n'"</definedName>
    <definedName name="_AMO_ContentDefinition_732119577.4" hidden="1">"'=""SizeDataConstraints"" v=""0"" /&gt;_x000D_
  &lt;param n=""AMO_InputDataSource"" v=""&amp;lt;SasDataSource Version=&amp;quot;4.2&amp;quot; Type=&amp;quot;SAS.Servers.Dataset&amp;quot; Svr=&amp;quot;SASApp&amp;quot; Lib=&amp;quot;LFSTDATA&amp;quot; FilterDS=&amp;quot;&amp;amp;lt;?xml version=&amp;amp;quot;1.'"</definedName>
    <definedName name="_AMO_ContentDefinition_732119577.5" hidden="1">"'0&amp;amp;quot; encoding=&amp;amp;quot;utf-16&amp;amp;quot;?&amp;amp;gt;&amp;amp;lt;FilterTree&amp;amp;gt;&amp;amp;lt;TreeRoot /&amp;amp;gt;&amp;amp;lt;/FilterTree&amp;amp;gt;&amp;quot; UseLbls=&amp;quot;true&amp;quot; ColSelFlg=&amp;quot;0&amp;quot; Name=&amp;quot;TABLE3_8C&amp;quot; /&amp;gt;"" /&gt;_x000D_
  &lt;param n=""CredKey'"</definedName>
    <definedName name="_AMO_ContentDefinition_732119577.6" hidden="1">"'"" v=""TABLE3_8C&amp;#x1;SASApp&amp;#x1;LFSR Tabulation Datasets"" /&gt;_x000D_
  &lt;param n=""ClassName"" v=""SAS.OfficeAddin.Task"" /&gt;_x000D_
  &lt;param n=""XlNative"" v=""False"" /&gt;_x000D_
  &lt;param n=""UnselectedIds"" v="""" /&gt;_x000D_
  &lt;param n=""_ROM_Version_"" v=""1.2"" /&gt;_x000D_
  &lt;param'"</definedName>
    <definedName name="_AMO_ContentDefinition_732119577.7" hidden="1">"' n=""_ROM_Application_"" v=""ODS"" /&gt;_x000D_
  &lt;param n=""_ROM_AppVersion_"" v=""9.2"" /&gt;_x000D_
  &lt;param n=""maxReportCols"" v=""14"" /&gt;_x000D_
  &lt;fids n=""main.srx"" v=""0"" /&gt;_x000D_
  &lt;ExcelXMLOptions AdjColWidths=""True"" RowOpt=""InsertEntire"" ColOpt=""InsertCells"" /'"</definedName>
    <definedName name="_AMO_ContentDefinition_732119577.8" hidden="1">"'&gt;_x000D_
&lt;/ContentDefinition&gt;'"</definedName>
    <definedName name="_AMO_ContentDefinition_779436236" hidden="1">"'Partitions:9'"</definedName>
    <definedName name="_AMO_ContentDefinition_779436236.0" hidden="1">"'&lt;ContentDefinition name=""Summary Tables"" rsid=""779436236"" type=""Task"" format=""ReportXml"" imgfmt=""ACTXIMG"" created=""04/30/2009 09:21:42"" modifed=""02/28/2014 13:45:08"" user=""ndivhuwog"" apply=""False"" css=""C:\Documents and Settings\ndiv'"</definedName>
    <definedName name="_AMO_ContentDefinition_779436236.1" hidden="1">"'huwog.000\Application Data\SAS\BI Clients\Styles\Copy  of cpi (Ndivhu).css"" range=""Summary_Tables_21"" auto=""False"" xTime=""00:00:00.3680000"" rTime=""00:00:00.4130000"" bgnew=""False"" nFmt=""False"" grphSet=""False"" imgY=""0"" imgX=""0""&gt;_x000D_
  &lt;f'"</definedName>
    <definedName name="_AMO_ContentDefinition_779436236.2" hidden="1">"'iles&gt;C:\Users\ndivhuwog\Documents\My SAS Files\Add-In for Microsoft Office\_SOA_Summary_Tables_934371315\main.srx&lt;/files&gt;_x000D_
  &lt;parents /&gt;_x000D_
  &lt;children /&gt;_x000D_
  &lt;param n=""TaskID"" v=""D3932E3A-4FEE-43DF-956C-A605AC9AF3E7"" /&gt;_x000D_
  &lt;param n=""DisplayName"" '"</definedName>
    <definedName name="_AMO_ContentDefinition_779436236.3" hidden="1">"'v=""Summary Tables"" /&gt;_x000D_
  &lt;param n=""DisplayType"" v=""Task"" /&gt;_x000D_
  &lt;param n=""RawValues"" v=""True"" /&gt;_x000D_
  &lt;param n=""AMO_Version"" v=""5.1"" /&gt;_x000D_
  &lt;param n=""ServerName"" v=""SASApp"" /&gt;_x000D_
  &lt;param n=""AMO_Template"" v="""" /&gt;_x000D_
  &lt;param n=""UseDa'"</definedName>
    <definedName name="_AMO_ContentDefinition_779436236.4" hidden="1">"'taConstraints"" v=""False"" /&gt;_x000D_
  &lt;param n=""SizeDataConstraints"" v=""0"" /&gt;_x000D_
  &lt;param n=""AMO_InputDataSource"" v=""&amp;lt;SasDataSource Version=&amp;quot;4.2&amp;quot; Type=&amp;quot;SAS.Servers.Dataset&amp;quot; Svr=&amp;quot;SASApp&amp;quot; Lib=&amp;quot;LFSTDATA&amp;quot; Filter'"</definedName>
    <definedName name="_AMO_ContentDefinition_779436236.5" hidden="1">"'DS=&amp;quot;&amp;amp;lt;?xml version=&amp;amp;quot;1.0&amp;amp;quot; encoding=&amp;amp;quot;utf-16&amp;amp;quot;?&amp;amp;gt;&amp;amp;lt;FilterTree&amp;amp;gt;&amp;amp;lt;TreeRoot /&amp;amp;gt;&amp;amp;lt;/FilterTree&amp;amp;gt;&amp;quot; UseLbls=&amp;quot;true&amp;quot; ColSelFlg=&amp;quot;0&amp;quot; Name=&amp;quot;TABLE5&amp;'"</definedName>
    <definedName name="_AMO_ContentDefinition_779436236.6" hidden="1">"'quot; /&amp;gt;"" /&gt;_x000D_
  &lt;param n=""CredKey"" v=""TABLE5&amp;#x1;SASApp&amp;#x1;LFSR Tabulation Datasets"" /&gt;_x000D_
  &lt;param n=""ClassName"" v=""SAS.OfficeAddin.Task"" /&gt;_x000D_
  &lt;param n=""XlNative"" v=""False"" /&gt;_x000D_
  &lt;param n=""UnselectedIds"" v="""" /&gt;_x000D_
  &lt;param n=""_'"</definedName>
    <definedName name="_AMO_ContentDefinition_779436236.7" hidden="1">"'ROM_Version_"" v=""1.2"" /&gt;_x000D_
  &lt;param n=""_ROM_Application_"" v=""ODS"" /&gt;_x000D_
  &lt;param n=""_ROM_AppVersion_"" v=""9.2"" /&gt;_x000D_
  &lt;param n=""maxReportCols"" v=""14"" /&gt;_x000D_
  &lt;fids n=""main.srx"" v=""0"" /&gt;_x000D_
  &lt;ExcelXMLOptions AdjColWidths=""True"" RowOpt=""'"</definedName>
    <definedName name="_AMO_ContentDefinition_779436236.8" hidden="1">"'InsertEntire"" ColOpt=""InsertCells"" /&gt;_x000D_
&lt;/ContentDefinition&gt;'"</definedName>
    <definedName name="_AMO_ContentDefinition_805804074" hidden="1">"'Partitions:9'"</definedName>
    <definedName name="_AMO_ContentDefinition_805804074.0" hidden="1">"'&lt;ContentDefinition name=""Summary Tables"" rsid=""805804074"" type=""Task"" format=""ReportXml"" imgfmt=""ActiveX"" created=""10/17/2013 08:52:56"" modifed=""02/28/2014 13:20:24"" user=""ndivhuwog"" apply=""False"" css=""C:\Program Files\SASHome\SASAd'"</definedName>
    <definedName name="_AMO_ContentDefinition_805804074.1" hidden="1">"'dinforMicrosoftOffice\5.1\Styles\AMODefault.css"" range=""Summary_Tables_52"" auto=""False"" xTime=""00:00:00.4480000"" rTime=""00:00:01.4090000"" bgnew=""False"" nFmt=""False"" grphSet=""False"" imgY=""0"" imgX=""0""&gt;_x000D_
  &lt;files&gt;C:\Users\ndivhuwog\Doc'"</definedName>
    <definedName name="_AMO_ContentDefinition_805804074.2" hidden="1">"'uments\My SAS Files\Add-In for Microsoft Office\_SOA_Summary_Tables_843963519\main.srx&lt;/files&gt;_x000D_
  &lt;parents /&gt;_x000D_
  &lt;children /&gt;_x000D_
  &lt;param n=""TaskID"" v=""D3932E3A-4FEE-43DF-956C-A605AC9AF3E7"" /&gt;_x000D_
  &lt;param n=""DisplayName"" v=""Summary Tables"" /&gt;_x000D_
  &lt;'"</definedName>
    <definedName name="_AMO_ContentDefinition_805804074.3" hidden="1">"'param n=""DisplayType"" v=""Task"" /&gt;_x000D_
  &lt;param n=""RawValues"" v=""True"" /&gt;_x000D_
  &lt;param n=""AMO_Version"" v=""5.1"" /&gt;_x000D_
  &lt;param n=""ServerName"" v=""SASApp"" /&gt;_x000D_
  &lt;param n=""AMO_Template"" v="""" /&gt;_x000D_
  &lt;param n=""UseDataConstraints"" v=""False"" /&gt;'"</definedName>
    <definedName name="_AMO_ContentDefinition_805804074.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805804074.5" hidden="1">"'&amp;amp;quot;1.0&amp;amp;quot; encoding=&amp;amp;quot;utf-16&amp;amp;quot;?&amp;amp;gt;&amp;amp;lt;FilterTree&amp;amp;gt;&amp;amp;lt;TreeRoot /&amp;amp;gt;&amp;amp;lt;/FilterTree&amp;amp;gt;&amp;quot; ColSelFlg=&amp;quot;0&amp;quot; Name=&amp;quot;TABLE2_6&amp;quot; /&amp;gt;"" /&gt;_x000D_
  &lt;param n=""CredKey"" v=""TABLE2_6'"</definedName>
    <definedName name="_AMO_ContentDefinition_805804074.6" hidden="1">"'&amp;#x1;SASApp&amp;#x1;LFSR Tabulation Datasets"" /&gt;_x000D_
  &lt;param n=""ClassName"" v=""SAS.OfficeAddin.Task"" /&gt;_x000D_
  &lt;param n=""XlNative"" v=""False"" /&gt;_x000D_
  &lt;param n=""UnselectedIds"" v="""" /&gt;_x000D_
  &lt;param n=""_ROM_Version_"" v=""1.2"" /&gt;_x000D_
  &lt;param n=""_ROM_Appl'"</definedName>
    <definedName name="_AMO_ContentDefinition_805804074.7" hidden="1">"'ication_"" v=""ODS"" /&gt;_x000D_
  &lt;param n=""_ROM_AppVersion_"" v=""9.2"" /&gt;_x000D_
  &lt;param n=""maxReportCols"" v=""13"" /&gt;_x000D_
  &lt;fids n=""main.srx"" v=""0"" /&gt;_x000D_
  &lt;ExcelXMLOptions AdjColWidths=""True"" RowOpt=""InsertEntire"" ColOpt=""InsertCells"" /&gt;_x000D_'"</definedName>
    <definedName name="_AMO_ContentDefinition_805804074.8" hidden="1">"'
&lt;/ContentDefinition&gt;'"</definedName>
    <definedName name="_AMO_ContentDefinition_825207699" hidden="1">"'Partitions:9'"</definedName>
    <definedName name="_AMO_ContentDefinition_825207699.0" hidden="1">"'&lt;ContentDefinition name=""Summary Tables"" rsid=""825207699"" type=""Task"" format=""ReportXml"" imgfmt=""ACTXIMG"" created=""04/29/2009 15:23:57"" modifed=""02/28/2014 13:37:21"" user=""ndivhuwog"" apply=""False"" css=""C:\Documents and Settings\ndiv'"</definedName>
    <definedName name="_AMO_ContentDefinition_825207699.1" hidden="1">"'huwog.000\Application Data\SAS\BI Clients\Styles\Copy  of cpi (Ndivhu).css"" range=""Summary_Tables_12"" auto=""False"" xTime=""00:00:00.4200000"" rTime=""00:00:00.6900000"" bgnew=""False"" nFmt=""False"" grphSet=""False"" imgY=""0"" imgX=""0""&gt;_x000D_
  &lt;f'"</definedName>
    <definedName name="_AMO_ContentDefinition_825207699.2" hidden="1">"'iles&gt;C:\Users\ndivhuwog\Documents\My SAS Files\Add-In for Microsoft Office\_SOA_Summary_Tables_630968452\main.srx&lt;/files&gt;_x000D_
  &lt;parents /&gt;_x000D_
  &lt;children /&gt;_x000D_
  &lt;param n=""TaskID"" v=""D3932E3A-4FEE-43DF-956C-A605AC9AF3E7"" /&gt;_x000D_
  &lt;param n=""DisplayName"" '"</definedName>
    <definedName name="_AMO_ContentDefinition_825207699.3" hidden="1">"'v=""Summary Tables"" /&gt;_x000D_
  &lt;param n=""DisplayType"" v=""Task"" /&gt;_x000D_
  &lt;param n=""RawValues"" v=""True"" /&gt;_x000D_
  &lt;param n=""AMO_Version"" v=""5.1"" /&gt;_x000D_
  &lt;param n=""ServerName"" v=""SASApp"" /&gt;_x000D_
  &lt;param n=""AMO_Template"" v="""" /&gt;_x000D_
  &lt;param n=""UseDa'"</definedName>
    <definedName name="_AMO_ContentDefinition_825207699.4" hidden="1">"'taConstraints"" v=""False"" /&gt;_x000D_
  &lt;param n=""SizeDataConstraints"" v=""0"" /&gt;_x000D_
  &lt;param n=""AMO_InputDataSource"" v=""&amp;lt;SasDataSource Version=&amp;quot;4.2&amp;quot; Type=&amp;quot;SAS.Servers.Dataset&amp;quot; Svr=&amp;quot;SASApp&amp;quot; Lib=&amp;quot;LFSTDATA&amp;quot; Filter'"</definedName>
    <definedName name="_AMO_ContentDefinition_825207699.5" hidden="1">"'DS=&amp;quot;&amp;amp;lt;?xml version=&amp;amp;quot;1.0&amp;amp;quot; encoding=&amp;amp;quot;utf-16&amp;amp;quot;?&amp;amp;gt;&amp;amp;lt;FilterTree&amp;amp;gt;&amp;amp;lt;TreeRoot /&amp;amp;gt;&amp;amp;lt;/FilterTree&amp;amp;gt;&amp;quot; UseLbls=&amp;quot;true&amp;quot; ColSelFlg=&amp;quot;0&amp;quot; Name=&amp;quot;TABLE3_'"</definedName>
    <definedName name="_AMO_ContentDefinition_825207699.6" hidden="1">"'4&amp;quot; /&amp;gt;"" /&gt;_x000D_
  &lt;param n=""CredKey"" v=""TABLE3_4&amp;#x1;SASApp&amp;#x1;LFSR Tabulation Datasets"" /&gt;_x000D_
  &lt;param n=""ClassName"" v=""SAS.OfficeAddin.Task"" /&gt;_x000D_
  &lt;param n=""XlNative"" v=""False"" /&gt;_x000D_
  &lt;param n=""UnselectedIds"" v="""" /&gt;_x000D_
  &lt;param n'"</definedName>
    <definedName name="_AMO_ContentDefinition_825207699.7" hidden="1">"'=""_ROM_Version_"" v=""1.2"" /&gt;_x000D_
  &lt;param n=""_ROM_Application_"" v=""ODS"" /&gt;_x000D_
  &lt;param n=""_ROM_AppVersion_"" v=""9.2"" /&gt;_x000D_
  &lt;param n=""maxReportCols"" v=""13"" /&gt;_x000D_
  &lt;fids n=""main.srx"" v=""0"" /&gt;_x000D_
  &lt;ExcelXMLOptions AdjColWidths=""True"" RowOp'"</definedName>
    <definedName name="_AMO_ContentDefinition_825207699.8" hidden="1">"'t=""InsertEntire"" ColOpt=""InsertCells"" /&gt;_x000D_
&lt;/ContentDefinition&gt;'"</definedName>
    <definedName name="_AMO_ContentDefinition_921006515" hidden="1">"'Partitions:9'"</definedName>
    <definedName name="_AMO_ContentDefinition_921006515.0" hidden="1">"'&lt;ContentDefinition name=""Summary Tables"" rsid=""921006515"" type=""Task"" format=""ReportXml"" imgfmt=""ActiveX"" created=""02/14/2014 14:55:42"" modifed=""02/28/2014 13:11:34"" user=""ndivhuwog"" apply=""False"" css=""C:\Program Files\SASHome\SASAd'"</definedName>
    <definedName name="_AMO_ContentDefinition_921006515.1" hidden="1">"'dinforMicrosoftOffice\5.1\Styles\AMODefault.css"" range=""Summary_Tables_47"" auto=""False"" xTime=""00:00:00.3940000"" rTime=""00:00:00.5840000"" bgnew=""False"" nFmt=""False"" grphSet=""False"" imgY=""0"" imgX=""0""&gt;_x000D_
  &lt;files&gt;C:\Users\ndivhuwog\Doc'"</definedName>
    <definedName name="_AMO_ContentDefinition_921006515.2" hidden="1">"'uments\My SAS Files\Add-In for Microsoft Office\_SOA_Summary_Tables_531212199\main.srx&lt;/files&gt;_x000D_
  &lt;parents /&gt;_x000D_
  &lt;children /&gt;_x000D_
  &lt;param n=""TaskID"" v=""D3932E3A-4FEE-43DF-956C-A605AC9AF3E7"" /&gt;_x000D_
  &lt;param n=""DisplayName"" v=""Summary Tables"" /&gt;_x000D_
  &lt;'"</definedName>
    <definedName name="_AMO_ContentDefinition_921006515.3" hidden="1">"'param n=""DisplayType"" v=""Task"" /&gt;_x000D_
  &lt;param n=""RawValues"" v=""True"" /&gt;_x000D_
  &lt;param n=""AMO_Version"" v=""5.1"" /&gt;_x000D_
  &lt;param n=""ServerName"" v=""SASApp"" /&gt;_x000D_
  &lt;param n=""AMO_Template"" v="""" /&gt;_x000D_
  &lt;param n=""UseDataConstraints"" v=""False"" /&gt;'"</definedName>
    <definedName name="_AMO_ContentDefinition_921006515.4" hidden="1">"'_x000D_
  &lt;param n=""SizeDataConstraints"" v=""0"" /&gt;_x000D_
  &lt;param n=""AMO_InputDataSource"" v=""&amp;lt;SasDataSource Version=&amp;quot;4.2&amp;quot; Type=&amp;quot;SAS.Servers.Dataset&amp;quot; Svr=&amp;quot;SASApp&amp;quot; Lib=&amp;quot;LFSTDATA&amp;quot; FilterDS=&amp;quot;&amp;amp;lt;?xml version='"</definedName>
    <definedName name="_AMO_ContentDefinition_921006515.5" hidden="1">"'&amp;amp;quot;1.0&amp;amp;quot; encoding=&amp;amp;quot;utf-16&amp;amp;quot;?&amp;amp;gt;&amp;amp;lt;FilterTree&amp;amp;gt;&amp;amp;lt;TreeRoot /&amp;amp;gt;&amp;amp;lt;/FilterTree&amp;amp;gt;&amp;quot; ColSelFlg=&amp;quot;0&amp;quot; Name=&amp;quot;TABLE2&amp;quot; /&amp;gt;"" /&gt;_x000D_
  &lt;param n=""CredKey"" v=""TABLE2&amp;#x1'"</definedName>
    <definedName name="_AMO_ContentDefinition_921006515.6" hidden="1">"';SASApp&amp;#x1;LFSR Tabulation Datasets"" /&gt;_x000D_
  &lt;param n=""ClassName"" v=""SAS.OfficeAddin.Task"" /&gt;_x000D_
  &lt;param n=""XlNative"" v=""False"" /&gt;_x000D_
  &lt;param n=""UnselectedIds"" v="""" /&gt;_x000D_
  &lt;param n=""_ROM_Version_"" v=""1.2"" /&gt;_x000D_
  &lt;param n=""_ROM_Applicat'"</definedName>
    <definedName name="_AMO_ContentDefinition_921006515.7" hidden="1">"'ion_"" v=""ODS"" /&gt;_x000D_
  &lt;param n=""_ROM_AppVersion_"" v=""9.2"" /&gt;_x000D_
  &lt;param n=""maxReportCols"" v=""13"" /&gt;_x000D_
  &lt;fids n=""main.srx"" v=""0"" /&gt;_x000D_
  &lt;ExcelXMLOptions AdjColWidths=""True"" RowOpt=""InsertEntire"" ColOpt=""InsertCells"" /&gt;_x000D_'"</definedName>
    <definedName name="_AMO_ContentDefinition_921006515.8" hidden="1">"'
&lt;/ContentDefinition&gt;'"</definedName>
    <definedName name="_AMO_ContentDefinition_991905274" hidden="1">"'Partitions:9'"</definedName>
    <definedName name="_AMO_ContentDefinition_991905274.0" hidden="1">"'&lt;ContentDefinition name=""Summary Tables"" rsid=""991905274"" type=""Task"" format=""ReportXml"" imgfmt=""ACTXIMG"" created=""04/28/2009 15:42:39"" modifed=""02/28/2014 13:30:39"" user=""ndivhuwog"" apply=""False"" css=""C:\Documents and Settings\ndiv'"</definedName>
    <definedName name="_AMO_ContentDefinition_991905274.1" hidden="1">"'huwog.000\Application Data\SAS\BI Clients\Styles\Copy  of cpi (Ndivhu).css"" range=""Summary_Tables_6"" auto=""False"" xTime=""00:00:00.4380000"" rTime=""00:00:00.7030000"" bgnew=""False"" nFmt=""False"" grphSet=""False"" imgY=""0"" imgX=""0""&gt;_x000D_
  &lt;fi'"</definedName>
    <definedName name="_AMO_ContentDefinition_991905274.2" hidden="1">"'les&gt;C:\Users\ndivhuwog\Documents\My SAS Files\Add-In for Microsoft Office\_SOA_Summary_Tables_851031770\main.srx&lt;/files&gt;_x000D_
  &lt;parents /&gt;_x000D_
  &lt;children /&gt;_x000D_
  &lt;param n=""TaskID"" v=""D3932E3A-4FEE-43DF-956C-A605AC9AF3E7"" /&gt;_x000D_
  &lt;param n=""DisplayName"" v'"</definedName>
    <definedName name="_AMO_ContentDefinition_991905274.3" hidden="1">"'=""Summary Tables"" /&gt;_x000D_
  &lt;param n=""DisplayType"" v=""Task"" /&gt;_x000D_
  &lt;param n=""RawValues"" v=""True"" /&gt;_x000D_
  &lt;param n=""AMO_Version"" v=""5.1"" /&gt;_x000D_
  &lt;param n=""ServerName"" v=""SASApp"" /&gt;_x000D_
  &lt;param n=""AMO_Template"" v="""" /&gt;_x000D_
  &lt;param n=""UseDat'"</definedName>
    <definedName name="_AMO_ContentDefinition_991905274.4" hidden="1">"'aConstraints"" v=""False"" /&gt;_x000D_
  &lt;param n=""SizeDataConstraints"" v=""0"" /&gt;_x000D_
  &lt;param n=""AMO_InputDataSource"" v=""&amp;lt;SasDataSource Version=&amp;quot;4.2&amp;quot; Type=&amp;quot;SAS.Servers.Dataset&amp;quot; Svr=&amp;quot;SASApp&amp;quot; Lib=&amp;quot;LFSTDATA&amp;quot; FilterD'"</definedName>
    <definedName name="_AMO_ContentDefinition_991905274.5" hidden="1">"'S=&amp;quot;&amp;amp;lt;?xml version=&amp;amp;quot;1.0&amp;amp;quot; encoding=&amp;amp;quot;utf-16&amp;amp;quot;?&amp;amp;gt;&amp;amp;lt;FilterTree&amp;amp;gt;&amp;amp;lt;TreeRoot /&amp;amp;gt;&amp;amp;lt;/FilterTree&amp;amp;gt;&amp;quot; UseLbls=&amp;quot;true&amp;quot; ColSelFlg=&amp;quot;0&amp;quot; Name=&amp;quot;TABLE3_1'"</definedName>
    <definedName name="_AMO_ContentDefinition_991905274.6" hidden="1">"'&amp;quot; /&amp;gt;"" /&gt;_x000D_
  &lt;param n=""CredKey"" v=""TABLE3_1&amp;#x1;SASApp&amp;#x1;LFSR Tabulation Datasets"" /&gt;_x000D_
  &lt;param n=""ClassName"" v=""SAS.OfficeAddin.Task"" /&gt;_x000D_
  &lt;param n=""XlNative"" v=""False"" /&gt;_x000D_
  &lt;param n=""UnselectedIds"" v="""" /&gt;_x000D_
  &lt;param n='"</definedName>
    <definedName name="_AMO_ContentDefinition_991905274.7" hidden="1">"'""_ROM_Version_"" v=""1.2"" /&gt;_x000D_
  &lt;param n=""_ROM_Application_"" v=""ODS"" /&gt;_x000D_
  &lt;param n=""_ROM_AppVersion_"" v=""9.2"" /&gt;_x000D_
  &lt;param n=""maxReportCols"" v=""13"" /&gt;_x000D_
  &lt;fids n=""main.srx"" v=""0"" /&gt;_x000D_
  &lt;ExcelXMLOptions AdjColWidths=""True"" RowOp'"</definedName>
    <definedName name="_AMO_ContentDefinition_991905274.8" hidden="1">"'t=""InsertEntire"" ColOpt=""InsertCells"" /&gt;_x000D_
&lt;/ContentDefinition&gt;'"</definedName>
    <definedName name="_AMO_ContentLocation_104386094_ROM_F0.SEC2.Tabulate_1.SEC1.BDY.Cross_tabular_summary_report_Table_1" hidden="1">"'Partitions:2'"</definedName>
    <definedName name="_AMO_ContentLocation_104386094_ROM_F0.SEC2.Tabulate_1.SEC1.BDY.Cross_tabular_summary_report_Table_1.0" hidden="1">"'&lt;ContentLocation path=""F0.SEC2.Tabulate_1.SEC1.BDY.Cross_tabular_summary_report_Table_1"" rsid=""104386094"" tag=""ROM"" fid=""0""&gt;_x000D_
  &lt;param n=""_NumRows"" v=""53"" /&gt;_x000D_
  &lt;param n=""_NumCols"" v=""13"" /&gt;_x000D_
  &lt;param n=""tableSig"" v=""R:R=53:C=13:FCR'"</definedName>
    <definedName name="_AMO_ContentLocation_104386094_ROM_F0.SEC2.Tabulate_1.SEC1.BDY.Cross_tabular_summary_report_Table_1.1" hidden="1">"'=4:FCC=2:RSP.1=1,H,13:RSP.2=1,V,2"" /&gt;_x000D_
  &lt;param n=""leftMargin"" v=""0"" /&gt;_x000D_
&lt;/ContentLocation&gt;'"</definedName>
    <definedName name="_AMO_ContentLocation_112461039_ROM_F0.SEC2.Tabulate_1.SEC1.BDY.Cross_tabular_summary_report_Table_1" hidden="1">"'Partitions:2'"</definedName>
    <definedName name="_AMO_ContentLocation_112461039_ROM_F0.SEC2.Tabulate_1.SEC1.BDY.Cross_tabular_summary_report_Table_1.0" hidden="1">"'&lt;ContentLocation path=""F0.SEC2.Tabulate_1.SEC1.BDY.Cross_tabular_summary_report_Table_1"" rsid=""112461039"" tag=""ROM"" fid=""0""&gt;_x000D_
  &lt;param n=""_NumRows"" v=""53"" /&gt;_x000D_
  &lt;param n=""_NumCols"" v=""13"" /&gt;_x000D_
  &lt;param n=""tableSig"" v=""R:R=53:C=13:FCR'"</definedName>
    <definedName name="_AMO_ContentLocation_112461039_ROM_F0.SEC2.Tabulate_1.SEC1.BDY.Cross_tabular_summary_report_Table_1.1" hidden="1">"'=4:FCC=2:RSP.1=1,H,13:RSP.2=1,V,2"" /&gt;_x000D_
  &lt;param n=""leftMargin"" v=""0"" /&gt;_x000D_
&lt;/ContentLocation&gt;'"</definedName>
    <definedName name="_AMO_ContentLocation_15410102_ROM_F0.SEC2.Tabulate_1.SEC1.BDY.Cross_tabular_summary_report_Table_1" hidden="1">"'Partitions:2'"</definedName>
    <definedName name="_AMO_ContentLocation_15410102_ROM_F0.SEC2.Tabulate_1.SEC1.BDY.Cross_tabular_summary_report_Table_1.0" hidden="1">"'&lt;ContentLocation path=""F0.SEC2.Tabulate_1.SEC1.BDY.Cross_tabular_summary_report_Table_1"" rsid=""15410102"" tag=""ROM"" fid=""0""&gt;_x000D_
  &lt;param n=""_NumRows"" v=""48"" /&gt;_x000D_
  &lt;param n=""_NumCols"" v=""10"" /&gt;_x000D_
  &lt;param n=""tableSig"" v=""R:R=48:C=10:FCR='"</definedName>
    <definedName name="_AMO_ContentLocation_15410102_ROM_F0.SEC2.Tabulate_1.SEC1.BDY.Cross_tabular_summary_report_Table_1.1" hidden="1">"'4:FCC=3:RSP.1=1,H,10:RSP.2=1,H,2;1,V,2"" /&gt;_x000D_
  &lt;param n=""leftMargin"" v=""0"" /&gt;_x000D_
&lt;/ContentLocation&gt;'"</definedName>
    <definedName name="_AMO_ContentLocation_205779628_ROM_F0.SEC2.Tabulate_1.SEC1.BDY.Cross_tabular_summary_report_Table_1" hidden="1">"'Partitions:2'"</definedName>
    <definedName name="_AMO_ContentLocation_205779628_ROM_F0.SEC2.Tabulate_1.SEC1.BDY.Cross_tabular_summary_report_Table_1.0" hidden="1">"'&lt;ContentLocation path=""F0.SEC2.Tabulate_1.SEC1.BDY.Cross_tabular_summary_report_Table_1"" rsid=""205779628"" tag=""ROM"" fid=""0""&gt;_x000D_
  &lt;param n=""_NumRows"" v=""52"" /&gt;_x000D_
  &lt;param n=""_NumCols"" v=""14"" /&gt;_x000D_
  &lt;param n=""tableSig"" v=""R:R=52:C=14:FCR'"</definedName>
    <definedName name="_AMO_ContentLocation_205779628_ROM_F0.SEC2.Tabulate_1.SEC1.BDY.Cross_tabular_summary_report_Table_1.1" hidden="1">"'=4:FCC=2:RSP.1=1,H,14:RSP.2=1,V,2;14,V,2"" /&gt;_x000D_
  &lt;param n=""leftMargin"" v=""0"" /&gt;_x000D_
&lt;/ContentLocation&gt;'"</definedName>
    <definedName name="_AMO_ContentLocation_222545728_ROM_F0.SEC2.Tabulate_1.SEC1.BDY.Cross_tabular_summary_report_Table_1" hidden="1">"'Partitions:2'"</definedName>
    <definedName name="_AMO_ContentLocation_222545728_ROM_F0.SEC2.Tabulate_1.SEC1.BDY.Cross_tabular_summary_report_Table_1.0" hidden="1">"'&lt;ContentLocation path=""F0.SEC2.Tabulate_1.SEC1.BDY.Cross_tabular_summary_report_Table_1"" rsid=""222545728"" tag=""ROM"" fid=""0""&gt;_x000D_
  &lt;param n=""_NumRows"" v=""63"" /&gt;_x000D_
  &lt;param n=""_NumCols"" v=""13"" /&gt;_x000D_
  &lt;param n=""tableSig"" v=""R:R=63:C=13:FCR'"</definedName>
    <definedName name="_AMO_ContentLocation_222545728_ROM_F0.SEC2.Tabulate_1.SEC1.BDY.Cross_tabular_summary_report_Table_1.1" hidden="1">"'=4:FCC=2:RSP.1=1,H,13:RSP.2=1,V,2"" /&gt;_x000D_
  &lt;param n=""leftMargin"" v=""0"" /&gt;_x000D_
&lt;/ContentLocation&gt;'"</definedName>
    <definedName name="_AMO_ContentLocation_225272241_ROM_F0.SEC2.Tabulate_1.SEC1.BDY.Cross_tabular_summary_report_Table_1" hidden="1">"'Partitions:2'"</definedName>
    <definedName name="_AMO_ContentLocation_225272241_ROM_F0.SEC2.Tabulate_1.SEC1.BDY.Cross_tabular_summary_report_Table_1.0" hidden="1">"'&lt;ContentLocation path=""F0.SEC2.Tabulate_1.SEC1.BDY.Cross_tabular_summary_report_Table_1"" rsid=""225272241"" tag=""ROM"" fid=""0""&gt;_x000D_
  &lt;param n=""_NumRows"" v=""39"" /&gt;_x000D_
  &lt;param n=""_NumCols"" v=""13"" /&gt;_x000D_
  &lt;param n=""tableSig"" v=""R:R=39:C=13:FCR'"</definedName>
    <definedName name="_AMO_ContentLocation_225272241_ROM_F0.SEC2.Tabulate_1.SEC1.BDY.Cross_tabular_summary_report_Table_1.1" hidden="1">"'=4:FCC=2:RSP.1=1,H,13:RSP.2=1,V,2"" /&gt;_x000D_
  &lt;param n=""leftMargin"" v=""0"" /&gt;_x000D_
&lt;/ContentLocation&gt;'"</definedName>
    <definedName name="_AMO_ContentLocation_242095788_ROM_F0.SEC2.Tabulate_1.SEC1.BDY.Cross_tabular_summary_report_Table_1" hidden="1">"'Partitions:2'"</definedName>
    <definedName name="_AMO_ContentLocation_242095788_ROM_F0.SEC2.Tabulate_1.SEC1.BDY.Cross_tabular_summary_report_Table_1.0" hidden="1">"'&lt;ContentLocation path=""F0.SEC2.Tabulate_1.SEC1.BDY.Cross_tabular_summary_report_Table_1"" rsid=""242095788"" tag=""ROM"" fid=""0""&gt;_x000D_
  &lt;param n=""_NumRows"" v=""26"" /&gt;_x000D_
  &lt;param n=""_NumCols"" v=""13"" /&gt;_x000D_
  &lt;param n=""tableSig"" v=""R:R=26:C=13:FCR'"</definedName>
    <definedName name="_AMO_ContentLocation_242095788_ROM_F0.SEC2.Tabulate_1.SEC1.BDY.Cross_tabular_summary_report_Table_1.1" hidden="1">"'=3:FCC=2:RSP.1=1,H,13"" /&gt;_x000D_
  &lt;param n=""leftMargin"" v=""0"" /&gt;_x000D_
&lt;/ContentLocation&gt;'"</definedName>
    <definedName name="_AMO_ContentLocation_247862661_ROM_F0.SEC2.Tabulate_1.SEC1.BDY.Cross_tabular_summary_report_Table_1" hidden="1">"'Partitions:2'"</definedName>
    <definedName name="_AMO_ContentLocation_247862661_ROM_F0.SEC2.Tabulate_1.SEC1.BDY.Cross_tabular_summary_report_Table_1.0" hidden="1">"'&lt;ContentLocation path=""F0.SEC2.Tabulate_1.SEC1.BDY.Cross_tabular_summary_report_Table_1"" rsid=""247862661"" tag=""ROM"" fid=""0""&gt;_x000D_
  &lt;param n=""_NumRows"" v=""40"" /&gt;_x000D_
  &lt;param n=""_NumCols"" v=""13"" /&gt;_x000D_
  &lt;param n=""tableSig"" v=""R:R=40:C=13:FCR'"</definedName>
    <definedName name="_AMO_ContentLocation_247862661_ROM_F0.SEC2.Tabulate_1.SEC1.BDY.Cross_tabular_summary_report_Table_1.1" hidden="1">"'=4:FCC=2:RSP.1=1,H,13:RSP.2=1,V,2"" /&gt;_x000D_
  &lt;param n=""leftMargin"" v=""0"" /&gt;_x000D_
&lt;/ContentLocation&gt;'"</definedName>
    <definedName name="_AMO_ContentLocation_30194841_ROM_F0.SEC2.Tabulate_1.SEC1.BDY.Cross_tabular_summary_report_Table_1" hidden="1">"'Partitions:2'"</definedName>
    <definedName name="_AMO_ContentLocation_30194841_ROM_F0.SEC2.Tabulate_1.SEC1.BDY.Cross_tabular_summary_report_Table_1.0" hidden="1">"'&lt;ContentLocation path=""F0.SEC2.Tabulate_1.SEC1.BDY.Cross_tabular_summary_report_Table_1"" rsid=""30194841"" tag=""ROM"" fid=""0""&gt;_x000D_
  &lt;param n=""_NumRows"" v=""55"" /&gt;_x000D_
  &lt;param n=""_NumCols"" v=""13"" /&gt;_x000D_
  &lt;param n=""tableSig"" v=""R:R=55:C=13:FCR='"</definedName>
    <definedName name="_AMO_ContentLocation_30194841_ROM_F0.SEC2.Tabulate_1.SEC1.BDY.Cross_tabular_summary_report_Table_1.1" hidden="1">"'4:FCC=2:RSP.1=1,H,13:RSP.2=1,V,2"" /&gt;_x000D_
  &lt;param n=""leftMargin"" v=""0"" /&gt;_x000D_
&lt;/ContentLocation&gt;'"</definedName>
    <definedName name="_AMO_ContentLocation_37461558_ROM_F0.SEC2.Tabulate_1.SEC1.BDY.Cross_tabular_summary_report_Table_1" hidden="1">"'Partitions:2'"</definedName>
    <definedName name="_AMO_ContentLocation_37461558_ROM_F0.SEC2.Tabulate_1.SEC1.BDY.Cross_tabular_summary_report_Table_1.0" hidden="1">"'&lt;ContentLocation path=""F0.SEC2.Tabulate_1.SEC1.BDY.Cross_tabular_summary_report_Table_1"" rsid=""37461558"" tag=""ROM"" fid=""0""&gt;_x000D_
  &lt;param n=""_NumRows"" v=""45"" /&gt;_x000D_
  &lt;param n=""_NumCols"" v=""13"" /&gt;_x000D_
  &lt;param n=""tableSig"" v=""R:R=45:C=13:FCR='"</definedName>
    <definedName name="_AMO_ContentLocation_37461558_ROM_F0.SEC2.Tabulate_1.SEC1.BDY.Cross_tabular_summary_report_Table_1.1" hidden="1">"'4:FCC=2:RSP.1=1,H,13:RSP.2=1,V,2"" /&gt;_x000D_
  &lt;param n=""leftMargin"" v=""0"" /&gt;_x000D_
&lt;/ContentLocation&gt;'"</definedName>
    <definedName name="_AMO_ContentLocation_390982613_ROM_F0.SEC2.Tabulate_1.SEC1.BDY.Cross_tabular_summary_report_Table_1" hidden="1">"'Partitions:2'"</definedName>
    <definedName name="_AMO_ContentLocation_390982613_ROM_F0.SEC2.Tabulate_1.SEC1.BDY.Cross_tabular_summary_report_Table_1.0" hidden="1">"'&lt;ContentLocation path=""F0.SEC2.Tabulate_1.SEC1.BDY.Cross_tabular_summary_report_Table_1"" rsid=""390982613"" tag=""ROM"" fid=""0""&gt;_x000D_
  &lt;param n=""_NumRows"" v=""45"" /&gt;_x000D_
  &lt;param n=""_NumCols"" v=""13"" /&gt;_x000D_
  &lt;param n=""tableSig"" v=""R:R=45:C=13:FCR'"</definedName>
    <definedName name="_AMO_ContentLocation_390982613_ROM_F0.SEC2.Tabulate_1.SEC1.BDY.Cross_tabular_summary_report_Table_1.1" hidden="1">"'=4:FCC=2:RSP.1=1,H,13:RSP.2=1,V,2"" /&gt;_x000D_
  &lt;param n=""leftMargin"" v=""0"" /&gt;_x000D_
&lt;/ContentLocation&gt;'"</definedName>
    <definedName name="_AMO_ContentLocation_398675413_ROM_F0.SEC2.Tabulate_1.SEC1.BDY.Cross_tabular_summary_report_Table_1" hidden="1">"'Partitions:2'"</definedName>
    <definedName name="_AMO_ContentLocation_398675413_ROM_F0.SEC2.Tabulate_1.SEC1.BDY.Cross_tabular_summary_report_Table_1.0" hidden="1">"'&lt;ContentLocation path=""F0.SEC2.Tabulate_1.SEC1.BDY.Cross_tabular_summary_report_Table_1"" rsid=""398675413"" tag=""ROM"" fid=""0""&gt;_x000D_
  &lt;param n=""_NumRows"" v=""18"" /&gt;_x000D_
  &lt;param n=""_NumCols"" v=""13"" /&gt;_x000D_
  &lt;param n=""tableSig"" v=""R:R=18:C=13:FCR'"</definedName>
    <definedName name="_AMO_ContentLocation_398675413_ROM_F0.SEC2.Tabulate_1.SEC1.BDY.Cross_tabular_summary_report_Table_1.1" hidden="1">"'=4:FCC=2:RSP.1=1,H,13:RSP.2=1,V,2"" /&gt;_x000D_
  &lt;param n=""leftMargin"" v=""0"" /&gt;_x000D_
&lt;/ContentLocation&gt;'"</definedName>
    <definedName name="_AMO_ContentLocation_416626384_ROM_F0.SEC2.Tabulate_1.SEC1.BDY.Cross_tabular_summary_report_Table_1" hidden="1">"'Partitions:2'"</definedName>
    <definedName name="_AMO_ContentLocation_416626384_ROM_F0.SEC2.Tabulate_1.SEC1.BDY.Cross_tabular_summary_report_Table_1.0" hidden="1">"'&lt;ContentLocation path=""F0.SEC2.Tabulate_1.SEC1.BDY.Cross_tabular_summary_report_Table_1"" rsid=""416626384"" tag=""ROM"" fid=""0""&gt;_x000D_
  &lt;param n=""_NumRows"" v=""53"" /&gt;_x000D_
  &lt;param n=""_NumCols"" v=""13"" /&gt;_x000D_
  &lt;param n=""tableSig"" v=""R:R=53:C=13:FCR'"</definedName>
    <definedName name="_AMO_ContentLocation_416626384_ROM_F0.SEC2.Tabulate_1.SEC1.BDY.Cross_tabular_summary_report_Table_1.1" hidden="1">"'=4:FCC=2:RSP.1=1,H,13:RSP.2=1,V,2"" /&gt;_x000D_
  &lt;param n=""leftMargin"" v=""0"" /&gt;_x000D_
&lt;/ContentLocation&gt;'"</definedName>
    <definedName name="_AMO_ContentLocation_472893794_ROM_F0.SEC2.Tabulate_1.SEC1.BDY.Cross_tabular_summary_report_Table_1" hidden="1">"'Partitions:2'"</definedName>
    <definedName name="_AMO_ContentLocation_472893794_ROM_F0.SEC2.Tabulate_1.SEC1.BDY.Cross_tabular_summary_report_Table_1.0" hidden="1">"'&lt;ContentLocation path=""F0.SEC2.Tabulate_1.SEC1.BDY.Cross_tabular_summary_report_Table_1"" rsid=""472893794"" tag=""ROM"" fid=""0""&gt;_x000D_
  &lt;param n=""_NumRows"" v=""21"" /&gt;_x000D_
  &lt;param n=""_NumCols"" v=""13"" /&gt;_x000D_
  &lt;param n=""tableSig"" v=""R:R=21:C=13:FCR'"</definedName>
    <definedName name="_AMO_ContentLocation_472893794_ROM_F0.SEC2.Tabulate_1.SEC1.BDY.Cross_tabular_summary_report_Table_1.1" hidden="1">"'=4:FCC=2:RSP.1=1,H,13:RSP.2=1,V,2"" /&gt;_x000D_
  &lt;param n=""leftMargin"" v=""0"" /&gt;_x000D_
&lt;/ContentLocation&gt;'"</definedName>
    <definedName name="_AMO_ContentLocation_539372770_ROM_F0.SEC2.Tabulate_1.SEC1.BDY.Cross_tabular_summary_report_Table_1" hidden="1">"'Partitions:2'"</definedName>
    <definedName name="_AMO_ContentLocation_539372770_ROM_F0.SEC2.Tabulate_1.SEC1.BDY.Cross_tabular_summary_report_Table_1.0" hidden="1">"'&lt;ContentLocation path=""F0.SEC2.Tabulate_1.SEC1.BDY.Cross_tabular_summary_report_Table_1"" rsid=""539372770"" tag=""ROM"" fid=""0""&gt;_x000D_
  &lt;param n=""_NumRows"" v=""63"" /&gt;_x000D_
  &lt;param n=""_NumCols"" v=""13"" /&gt;_x000D_
  &lt;param n=""tableSig"" v=""R:R=63:C=13:FCR'"</definedName>
    <definedName name="_AMO_ContentLocation_539372770_ROM_F0.SEC2.Tabulate_1.SEC1.BDY.Cross_tabular_summary_report_Table_1.1" hidden="1">"'=4:FCC=2:RSP.1=1,H,13:RSP.2=1,V,2"" /&gt;_x000D_
  &lt;param n=""leftMargin"" v=""0"" /&gt;_x000D_
&lt;/ContentLocation&gt;'"</definedName>
    <definedName name="_AMO_ContentLocation_572615156_ROM_F0.SEC2.Tabulate_1.SEC1.BDY.Cross_tabular_summary_report_Table_1" hidden="1">"'Partitions:2'"</definedName>
    <definedName name="_AMO_ContentLocation_572615156_ROM_F0.SEC2.Tabulate_1.SEC1.BDY.Cross_tabular_summary_report_Table_1.0" hidden="1">"'&lt;ContentLocation path=""F0.SEC2.Tabulate_1.SEC1.BDY.Cross_tabular_summary_report_Table_1"" rsid=""572615156"" tag=""ROM"" fid=""0""&gt;_x000D_
  &lt;param n=""_NumRows"" v=""21"" /&gt;_x000D_
  &lt;param n=""_NumCols"" v=""13"" /&gt;_x000D_
  &lt;param n=""tableSig"" v=""R:R=21:C=13:FCR'"</definedName>
    <definedName name="_AMO_ContentLocation_572615156_ROM_F0.SEC2.Tabulate_1.SEC1.BDY.Cross_tabular_summary_report_Table_1.1" hidden="1">"'=4:FCC=2:RSP.1=1,H,13:RSP.2=1,V,2"" /&gt;_x000D_
  &lt;param n=""leftMargin"" v=""0"" /&gt;_x000D_
&lt;/ContentLocation&gt;'"</definedName>
    <definedName name="_AMO_ContentLocation_576762798_ROM_F0.SEC2.Tabulate_1.SEC1.BDY.Cross_tabular_summary_report_Table_1" hidden="1">"'Partitions:2'"</definedName>
    <definedName name="_AMO_ContentLocation_576762798_ROM_F0.SEC2.Tabulate_1.SEC1.BDY.Cross_tabular_summary_report_Table_1.0" hidden="1">"'&lt;ContentLocation path=""F0.SEC2.Tabulate_1.SEC1.BDY.Cross_tabular_summary_report_Table_1"" rsid=""576762798"" tag=""ROM"" fid=""0""&gt;_x000D_
  &lt;param n=""_NumRows"" v=""36"" /&gt;_x000D_
  &lt;param n=""_NumCols"" v=""13"" /&gt;_x000D_
  &lt;param n=""tableSig"" v=""R:R=36:C=13:FCR'"</definedName>
    <definedName name="_AMO_ContentLocation_576762798_ROM_F0.SEC2.Tabulate_1.SEC1.BDY.Cross_tabular_summary_report_Table_1.1" hidden="1">"'=4:FCC=2:RSP.1=1,H,13:RSP.2=1,V,2"" /&gt;_x000D_
  &lt;param n=""leftMargin"" v=""0"" /&gt;_x000D_
&lt;/ContentLocation&gt;'"</definedName>
    <definedName name="_AMO_ContentLocation_576788546_ROM_F0.SEC2.Tabulate_1.SEC1.BDY.Cross_tabular_summary_report_Table_1" hidden="1">"'Partitions:2'"</definedName>
    <definedName name="_AMO_ContentLocation_576788546_ROM_F0.SEC2.Tabulate_1.SEC1.BDY.Cross_tabular_summary_report_Table_1.0" hidden="1">"'&lt;ContentLocation path=""F0.SEC2.Tabulate_1.SEC1.BDY.Cross_tabular_summary_report_Table_1"" rsid=""576788546"" tag=""ROM"" fid=""0""&gt;_x000D_
  &lt;param n=""_NumRows"" v=""63"" /&gt;_x000D_
  &lt;param n=""_NumCols"" v=""13"" /&gt;_x000D_
  &lt;param n=""tableSig"" v=""R:R=63:C=13:FCR'"</definedName>
    <definedName name="_AMO_ContentLocation_576788546_ROM_F0.SEC2.Tabulate_1.SEC1.BDY.Cross_tabular_summary_report_Table_1.1" hidden="1">"'=4:FCC=2:RSP.1=1,H,13:RSP.2=1,V,2"" /&gt;_x000D_
  &lt;param n=""leftMargin"" v=""0"" /&gt;_x000D_
&lt;/ContentLocation&gt;'"</definedName>
    <definedName name="_AMO_ContentLocation_587946619_ROM_F0.SEC2.Tabulate_1.SEC1.BDY.Cross_tabular_summary_report_Table_1" hidden="1">"'Partitions:2'"</definedName>
    <definedName name="_AMO_ContentLocation_587946619_ROM_F0.SEC2.Tabulate_1.SEC1.BDY.Cross_tabular_summary_report_Table_1.0" hidden="1">"'&lt;ContentLocation path=""F0.SEC2.Tabulate_1.SEC1.BDY.Cross_tabular_summary_report_Table_1"" rsid=""587946619"" tag=""ROM"" fid=""0""&gt;_x000D_
  &lt;param n=""_NumRows"" v=""53"" /&gt;_x000D_
  &lt;param n=""_NumCols"" v=""13"" /&gt;_x000D_
  &lt;param n=""tableSig"" v=""R:R=53:C=13:FCR'"</definedName>
    <definedName name="_AMO_ContentLocation_587946619_ROM_F0.SEC2.Tabulate_1.SEC1.BDY.Cross_tabular_summary_report_Table_1.1" hidden="1">"'=4:FCC=2:RSP.1=1,H,13:RSP.2=1,V,2"" /&gt;_x000D_
  &lt;param n=""leftMargin"" v=""0"" /&gt;_x000D_
&lt;/ContentLocation&gt;'"</definedName>
    <definedName name="_AMO_ContentLocation_617623402_ROM_F0.SEC2.Tabulate_1.SEC1.BDY.Cross_tabular_summary_report_Table_1" hidden="1">"'Partitions:2'"</definedName>
    <definedName name="_AMO_ContentLocation_617623402_ROM_F0.SEC2.Tabulate_1.SEC1.BDY.Cross_tabular_summary_report_Table_1.0" hidden="1">"'&lt;ContentLocation path=""F0.SEC2.Tabulate_1.SEC1.BDY.Cross_tabular_summary_report_Table_1"" rsid=""617623402"" tag=""ROM"" fid=""0""&gt;_x000D_
  &lt;param n=""_NumRows"" v=""53"" /&gt;_x000D_
  &lt;param n=""_NumCols"" v=""13"" /&gt;_x000D_
  &lt;param n=""tableSig"" v=""R:R=53:C=13:FCR'"</definedName>
    <definedName name="_AMO_ContentLocation_617623402_ROM_F0.SEC2.Tabulate_1.SEC1.BDY.Cross_tabular_summary_report_Table_1.1" hidden="1">"'=4:FCC=2:RSP.1=1,H,13:RSP.2=1,V,2"" /&gt;_x000D_
  &lt;param n=""leftMargin"" v=""0"" /&gt;_x000D_
&lt;/ContentLocation&gt;'"</definedName>
    <definedName name="_AMO_ContentLocation_621796666_ROM_F0.SEC2.Tabulate_1.SEC1.BDY.Cross_tabular_summary_report_Table_1" hidden="1">"'Partitions:2'"</definedName>
    <definedName name="_AMO_ContentLocation_621796666_ROM_F0.SEC2.Tabulate_1.SEC1.BDY.Cross_tabular_summary_report_Table_1.0" hidden="1">"'&lt;ContentLocation path=""F0.SEC2.Tabulate_1.SEC1.BDY.Cross_tabular_summary_report_Table_1"" rsid=""621796666"" tag=""ROM"" fid=""0""&gt;_x000D_
  &lt;param n=""_NumRows"" v=""49"" /&gt;_x000D_
  &lt;param n=""_NumCols"" v=""13"" /&gt;_x000D_
  &lt;param n=""tableSig"" v=""R:R=49:C=13:FCR'"</definedName>
    <definedName name="_AMO_ContentLocation_621796666_ROM_F0.SEC2.Tabulate_1.SEC1.BDY.Cross_tabular_summary_report_Table_1.1" hidden="1">"'=4:FCC=2:RSP.1=1,H,13:RSP.2=1,V,2"" /&gt;_x000D_
  &lt;param n=""leftMargin"" v=""0"" /&gt;_x000D_
&lt;/ContentLocation&gt;'"</definedName>
    <definedName name="_AMO_ContentLocation_65748969_ROM_F0.SEC2.Tabulate_1.SEC1.BDY.Cross_tabular_summary_report_Table_1" hidden="1">"'Partitions:2'"</definedName>
    <definedName name="_AMO_ContentLocation_65748969_ROM_F0.SEC2.Tabulate_1.SEC1.BDY.Cross_tabular_summary_report_Table_1.0" hidden="1">"'&lt;ContentLocation path=""F0.SEC2.Tabulate_1.SEC1.BDY.Cross_tabular_summary_report_Table_1"" rsid=""65748969"" tag=""ROM"" fid=""0""&gt;_x000D_
  &lt;param n=""_NumRows"" v=""53"" /&gt;_x000D_
  &lt;param n=""_NumCols"" v=""13"" /&gt;_x000D_
  &lt;param n=""tableSig"" v=""R:R=53:C=13:FCR='"</definedName>
    <definedName name="_AMO_ContentLocation_65748969_ROM_F0.SEC2.Tabulate_1.SEC1.BDY.Cross_tabular_summary_report_Table_1.1" hidden="1">"'4:FCC=2:RSP.1=1,H,13:RSP.2=1,V,2"" /&gt;_x000D_
  &lt;param n=""leftMargin"" v=""0"" /&gt;_x000D_
&lt;/ContentLocation&gt;'"</definedName>
    <definedName name="_AMO_ContentLocation_662231970_ROM_F0.SEC2.Tabulate_1.SEC1.BDY.Cross_tabular_summary_report_Table_1" hidden="1">"'Partitions:2'"</definedName>
    <definedName name="_AMO_ContentLocation_662231970_ROM_F0.SEC2.Tabulate_1.SEC1.BDY.Cross_tabular_summary_report_Table_1.0" hidden="1">"'&lt;ContentLocation path=""F0.SEC2.Tabulate_1.SEC1.BDY.Cross_tabular_summary_report_Table_1"" rsid=""662231970"" tag=""ROM"" fid=""0""&gt;_x000D_
  &lt;param n=""_NumRows"" v=""47"" /&gt;_x000D_
  &lt;param n=""_NumCols"" v=""10"" /&gt;_x000D_
  &lt;param n=""tableSig"" v=""R:R=47:C=10:FCR'"</definedName>
    <definedName name="_AMO_ContentLocation_662231970_ROM_F0.SEC2.Tabulate_1.SEC1.BDY.Cross_tabular_summary_report_Table_1.1" hidden="1">"'=3:FCC=3:RSP.1=1,H,10:RSP.2=1,H,2"" /&gt;_x000D_
  &lt;param n=""leftMargin"" v=""0"" /&gt;_x000D_
&lt;/ContentLocation&gt;'"</definedName>
    <definedName name="_AMO_ContentLocation_671486722_ROM_F0.SEC2.Tabulate_1.SEC1.BDY.Cross_tabular_summary_report_Table_1" hidden="1">"'Partitions:2'"</definedName>
    <definedName name="_AMO_ContentLocation_671486722_ROM_F0.SEC2.Tabulate_1.SEC1.BDY.Cross_tabular_summary_report_Table_1.0" hidden="1">"'&lt;ContentLocation path=""F0.SEC2.Tabulate_1.SEC1.BDY.Cross_tabular_summary_report_Table_1"" rsid=""671486722"" tag=""ROM"" fid=""0""&gt;_x000D_
  &lt;param n=""_NumRows"" v=""35"" /&gt;_x000D_
  &lt;param n=""_NumCols"" v=""14"" /&gt;_x000D_
  &lt;param n=""tableSig"" v=""R:R=35:C=14:FCR'"</definedName>
    <definedName name="_AMO_ContentLocation_671486722_ROM_F0.SEC2.Tabulate_1.SEC1.BDY.Cross_tabular_summary_report_Table_1.1" hidden="1">"'=4:FCC=2:RSP.1=1,H,14:RSP.2=1,V,2;14,V,2"" /&gt;_x000D_
  &lt;param n=""leftMargin"" v=""0"" /&gt;_x000D_
&lt;/ContentLocation&gt;'"</definedName>
    <definedName name="_AMO_ContentLocation_732119577_ROM_F0.SEC2.Tabulate_1.SEC1.BDY.Cross_tabular_summary_report_Table_1" hidden="1">"'Partitions:2'"</definedName>
    <definedName name="_AMO_ContentLocation_732119577_ROM_F0.SEC2.Tabulate_1.SEC1.BDY.Cross_tabular_summary_report_Table_1.0" hidden="1">"'&lt;ContentLocation path=""F0.SEC2.Tabulate_1.SEC1.BDY.Cross_tabular_summary_report_Table_1"" rsid=""732119577"" tag=""ROM"" fid=""0""&gt;_x000D_
  &lt;param n=""_NumRows"" v=""51"" /&gt;_x000D_
  &lt;param n=""_NumCols"" v=""14"" /&gt;_x000D_
  &lt;param n=""tableSig"" v=""R:R=51:C=14:FCR'"</definedName>
    <definedName name="_AMO_ContentLocation_732119577_ROM_F0.SEC2.Tabulate_1.SEC1.BDY.Cross_tabular_summary_report_Table_1.1" hidden="1">"'=4:FCC=2:RSP.1=1,H,14:RSP.2=1,V,2;14,V,2"" /&gt;_x000D_
  &lt;param n=""leftMargin"" v=""0"" /&gt;_x000D_
&lt;/ContentLocation&gt;'"</definedName>
    <definedName name="_AMO_ContentLocation_779436236_ROM_F0.SEC2.Tabulate_1.SEC1.BDY.Cross_tabular_summary_report_Table_1" hidden="1">"'Partitions:2'"</definedName>
    <definedName name="_AMO_ContentLocation_779436236_ROM_F0.SEC2.Tabulate_1.SEC1.BDY.Cross_tabular_summary_report_Table_1.0" hidden="1">"'&lt;ContentLocation path=""F0.SEC2.Tabulate_1.SEC1.BDY.Cross_tabular_summary_report_Table_1"" rsid=""779436236"" tag=""ROM"" fid=""0""&gt;_x000D_
  &lt;param n=""_NumRows"" v=""22"" /&gt;_x000D_
  &lt;param n=""_NumCols"" v=""13"" /&gt;_x000D_
  &lt;param n=""tableSig"" v=""R:R=22:C=13:FCR'"</definedName>
    <definedName name="_AMO_ContentLocation_779436236_ROM_F0.SEC2.Tabulate_1.SEC1.BDY.Cross_tabular_summary_report_Table_1.1" hidden="1">"'=4:FCC=2:RSP.1=1,H,13:RSP.2=1,V,2"" /&gt;_x000D_
  &lt;param n=""leftMargin"" v=""0"" /&gt;_x000D_
&lt;/ContentLocation&gt;'"</definedName>
    <definedName name="_AMO_ContentLocation_805804074_ROM_F0.SEC2.Tabulate_1.SEC1.BDY.Cross_tabular_summary_report_Table_1" hidden="1">"'Partitions:2'"</definedName>
    <definedName name="_AMO_ContentLocation_805804074_ROM_F0.SEC2.Tabulate_1.SEC1.BDY.Cross_tabular_summary_report_Table_1.0" hidden="1">"'&lt;ContentLocation path=""F0.SEC2.Tabulate_1.SEC1.BDY.Cross_tabular_summary_report_Table_1"" rsid=""805804074"" tag=""ROM"" fid=""0""&gt;_x000D_
  &lt;param n=""_NumRows"" v=""63"" /&gt;_x000D_
  &lt;param n=""_NumCols"" v=""13"" /&gt;_x000D_
  &lt;param n=""tableSig"" v=""R:R=63:C=13:FCR'"</definedName>
    <definedName name="_AMO_ContentLocation_805804074_ROM_F0.SEC2.Tabulate_1.SEC1.BDY.Cross_tabular_summary_report_Table_1.1" hidden="1">"'=4:FCC=2:RSP.1=1,H,13:RSP.2=1,V,2"" /&gt;_x000D_
  &lt;param n=""leftMargin"" v=""0"" /&gt;_x000D_
&lt;/ContentLocation&gt;'"</definedName>
    <definedName name="_AMO_ContentLocation_825207699_ROM_F0.SEC2.Tabulate_1.SEC1.BDY.Cross_tabular_summary_report_Table_1" hidden="1">"'Partitions:2'"</definedName>
    <definedName name="_AMO_ContentLocation_825207699_ROM_F0.SEC2.Tabulate_1.SEC1.BDY.Cross_tabular_summary_report_Table_1.0" hidden="1">"'&lt;ContentLocation path=""F0.SEC2.Tabulate_1.SEC1.BDY.Cross_tabular_summary_report_Table_1"" rsid=""825207699"" tag=""ROM"" fid=""0""&gt;_x000D_
  &lt;param n=""_NumRows"" v=""53"" /&gt;_x000D_
  &lt;param n=""_NumCols"" v=""13"" /&gt;_x000D_
  &lt;param n=""tableSig"" v=""R:R=53:C=13:FCR'"</definedName>
    <definedName name="_AMO_ContentLocation_825207699_ROM_F0.SEC2.Tabulate_1.SEC1.BDY.Cross_tabular_summary_report_Table_1.1" hidden="1">"'=4:FCC=2:RSP.1=1,H,13:RSP.2=1,V,2"" /&gt;_x000D_
  &lt;param n=""leftMargin"" v=""0"" /&gt;_x000D_
&lt;/ContentLocation&gt;'"</definedName>
    <definedName name="_AMO_ContentLocation_921006515_ROM_F0.SEC2.Tabulate_1.SEC1.BDY.Cross_tabular_summary_report_Table_1" hidden="1">"'Partitions:2'"</definedName>
    <definedName name="_AMO_ContentLocation_921006515_ROM_F0.SEC2.Tabulate_1.SEC1.BDY.Cross_tabular_summary_report_Table_1.0" hidden="1">"'&lt;ContentLocation path=""F0.SEC2.Tabulate_1.SEC1.BDY.Cross_tabular_summary_report_Table_1"" rsid=""921006515"" tag=""ROM"" fid=""0""&gt;_x000D_
  &lt;param n=""_NumRows"" v=""51"" /&gt;_x000D_
  &lt;param n=""_NumCols"" v=""13"" /&gt;_x000D_
  &lt;param n=""tableSig"" v=""R:R=51:C=13:FCR'"</definedName>
    <definedName name="_AMO_ContentLocation_921006515_ROM_F0.SEC2.Tabulate_1.SEC1.BDY.Cross_tabular_summary_report_Table_1.1" hidden="1">"'=4:FCC=2:RSP.1=1,H,13:RSP.2=1,V,2"" /&gt;_x000D_
  &lt;param n=""leftMargin"" v=""0"" /&gt;_x000D_
&lt;/ContentLocation&gt;'"</definedName>
    <definedName name="_AMO_ContentLocation_991905274_ROM_F0.SEC2.Tabulate_1.SEC1.BDY.Cross_tabular_summary_report_Table_1" hidden="1">"'Partitions:2'"</definedName>
    <definedName name="_AMO_ContentLocation_991905274_ROM_F0.SEC2.Tabulate_1.SEC1.BDY.Cross_tabular_summary_report_Table_1.0" hidden="1">"'&lt;ContentLocation path=""F0.SEC2.Tabulate_1.SEC1.BDY.Cross_tabular_summary_report_Table_1"" rsid=""991905274"" tag=""ROM"" fid=""0""&gt;_x000D_
  &lt;param n=""_NumRows"" v=""39"" /&gt;_x000D_
  &lt;param n=""_NumCols"" v=""13"" /&gt;_x000D_
  &lt;param n=""tableSig"" v=""R:R=39:C=13:FCR'"</definedName>
    <definedName name="_AMO_ContentLocation_991905274_ROM_F0.SEC2.Tabulate_1.SEC1.BDY.Cross_tabular_summary_report_Table_1.1" hidden="1">"'=4:FCC=2:RSP.1=1,H,13:RSP.2=1,V,2"" /&gt;_x000D_
  &lt;param n=""leftMargin"" v=""0"" /&gt;_x000D_
&lt;/ContentLocation&gt;'"</definedName>
    <definedName name="_AMO_RefreshMultipleList" hidden="1">"'Partitions:6'"</definedName>
    <definedName name="_AMO_RefreshMultipleList.0" hidden="1">"'&lt;Items&gt;_x000D_
  &lt;Item Id=""478191013"" Checked=""True"" /&gt;_x000D_
  &lt;Item Id=""991905274"" Checked=""True"" /&gt;_x000D_
  &lt;Item Id=""576762798"" Checked=""True"" /&gt;_x000D_
  &lt;Item Id=""617623402"" Checked=""True"" /&gt;_x000D_
  &lt;Item Id=""587946619"" Checked=""True"" /&gt;_x000D_
  &lt;Item I'"</definedName>
    <definedName name="_AMO_RefreshMultipleList.1" hidden="1">"'d=""825207699"" Checked=""True"" /&gt;_x000D_
  &lt;Item Id=""225272241"" Checked=""True"" /&gt;_x000D_
  &lt;Item Id=""671486722"" Checked=""True"" /&gt;_x000D_
  &lt;Item Id=""779436236"" Checked=""True"" /&gt;_x000D_
  &lt;Item Id=""390982613"" Checked=""True"" /&gt;_x000D_
  &lt;Item Id=""15410102"" Chec'"</definedName>
    <definedName name="_AMO_RefreshMultipleList.2" hidden="1">"'ked=""False"" /&gt;_x000D_
  &lt;Item Id=""74403347"" Checked=""True"" /&gt;_x000D_
  &lt;Item Id=""358847779"" Checked=""True"" /&gt;_x000D_
  &lt;Item Id=""176225830"" Checked=""True"" /&gt;_x000D_
  &lt;Item Id=""247862661"" Checked=""True"" /&gt;_x000D_
  &lt;Item Id=""398675413"" Checked=""True"" /&gt;_x000D_
  '"</definedName>
    <definedName name="_AMO_RefreshMultipleList.3" hidden="1">"'&lt;Item Id=""472893794"" Checked=""True"" /&gt;_x000D_
  &lt;Item Id=""621796666"" Checked=""True"" /&gt;_x000D_
  &lt;Item Id=""732119577"" Checked=""True"" /&gt;_x000D_
  &lt;Item Id=""205779628"" Checked=""True"" /&gt;_x000D_
  &lt;Item Id=""97505557"" Checked=""True"" /&gt;_x000D_
  &lt;Item Id=""46203661'"</definedName>
    <definedName name="_AMO_RefreshMultipleList.4" hidden="1">"'"" Checked=""True"" /&gt;_x000D_
  &lt;Item Id=""242095788"" Checked=""False"" /&gt;_x000D_
  &lt;Item Id=""880379414"" Checked=""True"" /&gt;_x000D_
  &lt;Item Id=""104386094"" Checked=""True"" /&gt;_x000D_
  &lt;Item Id=""805804074"" Checked=""True"" /&gt;_x000D_
  &lt;Item Id=""416626384"" Checked=""True""'"</definedName>
    <definedName name="_AMO_RefreshMultipleList.5" hidden="1">"' /&gt;_x000D_
  &lt;Item Id=""65748969"" Checked=""True"" /&gt;_x000D_
  &lt;Item Id=""871571195"" Checked=""True"" /&gt;_x000D_
  &lt;Item Id=""612588558"" Checked=""False"" /&gt;_x000D_
&lt;/Items&gt;'"</definedName>
    <definedName name="_AMO_SingleObject_104386094_ROM_F0.SEC2.Tabulate_1.SEC2.BDY.Cross_tabular_summary_report_Table_1" hidden="1">'[1]Table 2.5'!#REF!</definedName>
    <definedName name="_AMO_SingleObject_205779628_ROM_F0.SEC2.Tabulate_1.SEC2.BDY.Cross_tabular_summary_report_Table_1" hidden="1">[1]Table3.8b!#REF!</definedName>
    <definedName name="_AMO_SingleObject_30194841_ROM_F0.SEC2.Tabulate_1.SEC1.FTR.TXT1" hidden="1">[1]Table6!#REF!</definedName>
    <definedName name="_AMO_SingleObject_37461558_ROM_F0.SEC2.Tabulate_1.SEC1.HDR.TXT1" hidden="1">'[1]Table 2.4'!#REF!</definedName>
    <definedName name="_AMO_SingleObject_732119577_ROM_F0.SEC2.Tabulate_1.SEC2.BDY.Cross_tabular_summary_report_Table_1" hidden="1">[1]Table3.8c!#REF!</definedName>
    <definedName name="_AMO_SingleObject_921006515_ROM_F0.SEC2.Tabulate_1.SEC1.FTR.TXT1" hidden="1">'[1]Table 2'!#REF!</definedName>
    <definedName name="_AMO_SingleObject_921006515_ROM_F0.SEC2.Tabulate_1.SEC1.HDR.TXT1" hidden="1">'[1]Table 2'!#REF!</definedName>
    <definedName name="_AMO_SingleValue_104386094_TaskState" hidden="1">"'Partitions:11'"</definedName>
    <definedName name="_AMO_SingleValue_104386094_TaskState.0" hidden="1">"'SASUNICODE7V1Zb+JIEK7nlfY/oKw0D6PZkJCQQzuHCOQYDUNYYDLap4gQsoOWIwMmM9Fq//t+Xe32hW1sY2yCWgiw29V1dH9dXX3Yfksf6CeNaEgFeqI+TWlGA5rQmN7RDu3TLu3hv4ArY+oh/R5Xx/Q3X52TQQ/0O53g+AO9p1/pF3pLHeqCxz/IM8bRCDkFbRvUI3y6kPCMa4LqDlL7oN2xZAvKQ8g8YLlKtuA3MrlU8N2lc7rEr5I0w'"</definedName>
    <definedName name="_AMO_SingleValue_104386094_TaskState.1" hidden="1">"'3GNOfXAYwC+fXqDfDcee8qg2wfPPYu7oKpCsyEsmYNW6DrGr7BsCu5DpmjiXOg6AP9PuPoMyRPI7TNXIa2MMuijLHrQ/I5O8XtIJcg6xdmOVTI3bP3AsrwKLkM+6kGe1NJbagbODJzdwvIaH3dNPrMQzm4uPbbtO9sky1PY2+Br4ryH8xmfKQkz5DRM/US9jZmuGFHeFPl+ZCKpxZKeWM4caVnINKx0UWcGH2Urd8y5s5D5yG3iKUPsuCXu'"</definedName>
    <definedName name="_AMO_SingleValue_104386094_TaskState.10" hidden="1">"'UfDibml+tS0sf7RQHlwj4U9YEzU84WeL9VyRpsLGZ+qyRXcmP1n+Ud/htoszJ6oNco5wOySfIDkzS0+9MyT+u+J2UUJDGppjAPnmO6+/T2aRN5JJrrOX06LGJZ84Mqh+iha/9/Q/'"</definedName>
    <definedName name="_AMO_SingleValue_104386094_TaskState.2" hidden="1">"'5yCzlIPMgxxkHuYgs5yDzKMcZB7nIPMkB5mnufiEvYykil65R9+QJiKerLz8N+Scg4uQem9GR+uW+h3xhfhmba2Su66yLkaKuRR1kyOXR44aDUR58eIzldsZl3k5yqj3M9LcfOz0Hb4irdzljzty9sbNdmwsqb1xsKAxOIfQdYSvoC3Sa45ru1zWBeQasC5jK1ougKJIr+g3jA5q9Id5VMGRX/zzxpdSSpExWjwZ3rjuHf1LdVw5Q+Rfx9k'"</definedName>
    <definedName name="_AMO_SingleValue_104386094_TaskState.3" hidden="1">"'roGYOGoNz2cf/hWrixEk8fRY90GtfugI+sr6iaxzMqcB15/UH0TkXIthyujWWnGyNJcdbY8nR1lhS3hpLDrfGkoOtsaS0NZbsb40lL9cO53zfS7DCHbN7Y+YznE14ftoZMSuqBlvR53i3Z82MfgRtxYzaxcyyGi8ISTKqlGOtqTVrGCy/wfPDQfIrnDoEnYgiZ6YGdY6R+zxesY/lGGbC5RNd/jWO1eijzjKMxLoEa6CkO6XNQkdLTkq3Pl'"</definedName>
    <definedName name="_AMO_SingleValue_104386094_TaskState.4" hidden="1">"'Vcq9MXjGcaEW0O5tXCta8rc2mibC6Bw1X5XAFZNXzOI1tWjFGixUh1nwynNgqa+HYhvW+OfowMERqmRTbYvEANtuD7OitjQfi26Hyyw0G4v7xC7nukqbH/Fb5dTpmG+od06l9JreB8as31ZIuABlpvGvUvvFwDv5UNxEC4L1C10OEeuJtxL+UnPauav+baX7XmL+FBKuBUo1tYcY1vBTa/LAzYpZ9mrNJmOrlDII7cqGUXZYZWUbf4WtxVd'"</definedName>
    <definedName name="_AMO_SingleValue_104386094_TaskState.5" hidden="1">"'pXLOYur0hbXnkXqDWq/xZqO2HIVgwqaPR8u8XcBRMnh3QsQvgNgyJzUvPqDNS8szoQNF66UpLP+y9aS89dif0P0KG2IHgcbosfhhuhR3hA9jjZEj+MN0eNkQ/Q43RA91Jr4ujUpxurFgtaA3b34gHvb5PmfF+LyL9DyT0Qasld+tGaKFntt96qtTduhKOuvuwEzLuGWOuVUlq7eqjJIIiksXvFanvaacw+fM6Q2TMoqPreJrLhdonnYar8X'"</definedName>
    <definedName name="_AMO_SingleValue_104386094_TaskState.6" hidden="1">"'KckQ1YTUc+TRmNKYWg+m9jWqNKpSR1VJo0qjKnVUHWhUaVSljqpDjSqNqtRRVdao0qhKHVVHGlUaVamj6lijSqMqdVSdaFRpVKWOqlONKo2qNcyC7mlcaVz54moZ5fJVRHvtMtq+nqq5w7PNOm/u3h6/50LksSId9FyMPHQRyPiRm/QWLT6VJJ89An53VeeDDb+72vVuBef9Df69nu2FVu35qjTkMpsFlkp6fV8yWcv8cD49YDJbbpfqH7S'"</definedName>
    <definedName name="_AMO_SingleValue_104386094_TaskState.7" hidden="1">"'H9pLP50jx7mtRetSpz3c1DR1clD0t/E7xL1rXwGw9ds4CayTzFlx3YUmP6UxxtyWvlte0bL93G9cE7Rmo093H7byba8a2SB8Tbxf3F5w9sI4j5if2/957eD6Q3J+e3S7uRWobDzZNMkyuO5qXvkzEfOLur3Pt1bRXy9mreSMx7d+0f0vu38R9Pmew6BxHH/Gtax+nfVzuPs5v3K39nPZzq8zKVtEKq3RF4i7HS+3ltJdb2ct5uQTfpd5H/g'"</definedName>
    <definedName name="_AMO_SingleValue_104386094_TaskState.8" hidden="1">"'mJe9Ll/I+03L43NLgtv9wW10Fbu4Yna5O8r7itW5xucbnHFd452+hRhW7d/uOGBj8VR7dt3bbzbtvuNUM9XtDjhXxX29VTYc7oL9q0dfVs17NfwqplvJkwZ91G6dfUe13aKLNPrr4sWh+22C8l74/CdF/Wg8TrOcIkbcqOmaKjnwvOV+Wo0UDaiOnuI7VY51N4REnuhPJrsv69BX+ynjq4NXemFV2+OJqVKkfH8iLxysLO58S2ndoO4WPHR'"</definedName>
    <definedName name="_AMO_SingleValue_104386094_TaskState.9" hidden="1">"'QUPnwJr3+dI4iG0z4sm6YIjfgNpE9Y7joTikrKxo55FDxq1FK9JvNOp5oqhnNzcOSdMvWPGVXfAh7LhKzi14JXsa6r1O6+MkD41dZC+MjhetX1pCXqWHflvQLH4PKypWdKNFfjfm7Z3QPto2ixL6JF/m9w+ZmaMIuOj4NhTvAnr2cGjxu/ocsbcdtzjrXl3LQSlrwsV4jmxUTER9DxZL0LqaAuiVmpU4bJfRIqkaJF6C9qcvZWtrVuLmQdR'"</definedName>
    <definedName name="_AMO_SingleValue_112461039_TaskState" hidden="1">"'Partitions:11'"</definedName>
    <definedName name="_AMO_SingleValue_112461039_TaskState.0" hidden="1">"'SASUNICODE7V1bb9pIFD7PK+1/QFmpD1U3BHLX9iICaVKVEhZIqn1ClJAtWi4pmLbRav/7fnPG4xvY2MbYDhohwJ45cy4zn8+cudh+Te/oJ41pRAX6TgOa0ZyGNKUJvaE9KtE+HeC/gJwJ9ZF+j9wJ/c25CzLogX6nMxy/o7f0K/1Cr6lDPfD4B2UmOBqjpKBtg3qMTw8SnpAnqL5A6gC0e5ZsQXkEmYcsV8kW/MYmlwq++3RJV/hVkuY4r'"</definedName>
    <definedName name="_AMO_SingleValue_112461039_TaskState.1" hidden="1">"'jGnPngMwXdAr1DuzmPPMehK4HlgcRdUVWg2giUL0ApdJ/gVls3AfcQUTZwLXYfg/xG5T5A8hdwBcxXSjlEHA9RFH5p/oXP8HlEZss5xtmfVzB1bP7Qsr4LLiI/6kCe19NaagTMDZ11YXuPjnslnHsDZzaXPtn1jm2R9CnsbnCfO+zif85mSMEdJw9RPtNuE6Yoh5c1Q7kcqklos6TvLWSAtDZmGlS7azOCjdOVOuHQaMh/5mvieInbcEksZ'"</definedName>
    <definedName name="_AMO_SingleValue_112461039_TaskState.10" hidden="1">"'+flCfVekqbDxiWPrArST/GT9h32L1T7OnKg2yDm665B8itzcrD313oDob8vaRw2NaGSO8OW7v7z+Pp5F3kgmvs5eTssal1fEkX7tU7T4vaX/AQ=='"</definedName>
    <definedName name="_AMO_SingleValue_112461039_TaskState.2" hidden="1">"'yCxnIPMwA5lHGcg8zkDmSQYyTzOQeZaBzPNMfMJBSlJFr9ynr0gTEU9aXv4rSi7ARUi9N6OjbUv9hvhCfNO2VsnNpq6fkNc1f7OUvS3ri6EiTkXd5LjtkWNmA5pFi05VaWdU6uUoY/5PSHPzsdP3OEdauc8f97jBO2qwRwaS2jsKEDQGlxC6jvEVtEV6yVF9j+u6gFJD1mVijRUKoCjSC/oNY6Ma/WEeVXC0Kvp7tZJSSpERajQZ3qj2Df1'"</definedName>
    <definedName name="_AMO_SingleValue_112461039_TaskState.3" hidden="1">"'LdeRcYNxTx9kLXDML0Bhcyj7+L1ATJ06i6bPsf1+upCvgI9srvMb+nArcdl5vGJ5zIYQt5ztjydnOWHK6M5ac7IwlxztjydHOWHK4M5aUd8aS0s5Y8nztcM52Pgcr3DG7N2a+wNmUZ+edEbOiarAVA453+9a88AfQVsyoXcyrq/GCkCSjSjnSnFlzpv7yGzw77ie/wqkj0Ikocm5qUOcYecDjFftYjmGmXD/h5d/gWI0+6izDiK2LvwZKul'"</definedName>
    <definedName name="_AMO_SingleValue_112461039_TaskState.4" hidden="1">"'PaPHC05KR061NFXp1uMZ5phLTZn1cLeZ835tJE3VwBh5vyuQayavhchrasGKFGi6HaPh5ObRQ08e1B+sAc/RgpIjRIi3Sw+R4t2ILv62yMBeHbwvNJDwfB/vIape+Rpsb+1/j2OGUW6B+SaX8ltYLzmTXXky4CGrh6k2h/4eUa+K3kEAPBvkC1Qod74F7KvdQq6Wm1/A23/qYtfwUPUgGnGnVhxQ2+Fdj8vDBg136SsUqb6eT+iChyw9Zdm'"</definedName>
    <definedName name="_AMO_SingleValue_112461039_TaskState.5" hidden="1">"'BlaRd3ivKh7DFQp5yyuSlteeRepd2j9Fms6ZstVDCpoDlZwib4HIkwJ706I4P0PI+ak5tUfrHlhcSZseO9KiTvzv24lPXstSjnRo5wTPQ5zosdRTvQ4zokeJznR4zQnepzlRI/znOihdgRsW5NipF7Mbx3Y3YsPubeNX/5pKS6/hZZ/ItKQvfKjNVO03Gu7V21t2g6FWX/d95lxCbbUKaeydvVW1UEcSUHxitfypNec+/hcILVhUlbx6cay'"</definedName>
    <definedName name="_AMO_SingleValue_112461039_TaskState.6" hidden="1">"'ortG86DVfi9S4iGqCamXKKMxpTG1HUyVNKo0qhJHVVmjSqMqcVQdalRpVCWOqiONKo2qxFF1rFGlUZU4qk40qjSqEkfVqUaVRlXiqDrTqNKoShxV5xpVGlVbmAU90LjSuFqJq3WU61cR7bXLcPt6quYOzzbrnN+9PaueipHFirTfU0Gy0EUg40dm0lu0/EyWbFpk1Z30eo+A866C1X2Nfe1v2t9UacR1NvetleR6nHiy1nm/bPqdeLZ01+r'"</definedName>
    <definedName name="_AMO_SingleValue_112461039_TaskState.7" hidden="1">"'vt3P1is8XSPHuJlF61GnA9xKNHFyUPS38zvAvrq6hefXYJQuskSxbcN37JP2UM8V9LXm1vKF1u6zbyBO0F6BOdve08x6qOdsifUy0vdO3OHtgHcfMT+y6vffwfCC5Kzy9vdPL1DYebJp4mNx2DC19mYi0xD1Xl9qraa+WsVfzxj/av2n/Ft+/ibtrLmDRJY4+4FvXPk77uMx93KrRrvZz2s8l4ecafO+89nHax+XFx8mZRe3ftH/bxL9dw7'"</definedName>
    <definedName name="_AMO_SingleValue_112461039_TaskState.8" hidden="1">"'ZbfoK5uHe6rT2c9nCZezjvDHl4H+f/nI0BdJ2SeKqGnEuXtWzf3e7vN/J0dae/4qaeDHFBf1He1tbSXdN6Dmso0cblzrYN49PVmy3aqLOPLj8ezn8v++T4vjhI93XeM5rXDJKUl1XzosPH+5erslc1kDZmuvtQV6zzSRyiJvcC+TVZ//6SP9lOG3TN3SlFly8OZ6Uq0bG8SLS6sMs5sW2ntgP42DFBwcOnwNoPuBd9COyZwkl6zz2igbQp6'"</definedName>
    <definedName name="_AMO_SingleValue_112461039_TaskState.9" hidden="1">"'x1FQnFN3dg9/rIHDVuLNyTealNzxQ9Obu6SU6beM2OKL8CHsuEzOLXglew8dfU7c8ZIn5k6SF/pH6vZvrQMPUuO8negWH4mzsys6cYG/O9N2zugfTRtljX0yL9Nvj7m5ghEjn784y7xLqAnB48av6XIGW/aoxpvy7tbwS99W6gQz4oMiwm/Z0p6EVLHtSBapUYVrvtlpEiKFqn3QC3YW9naurWYexAVBi/uK21VawvLHy2U+7dI8FOWRAtP'"</definedName>
    <definedName name="_AMO_SingleValue_15410102_TaskState" hidden="1">"'Partitions:13'"</definedName>
    <definedName name="_AMO_SingleValue_15410102_TaskState.0" hidden="1">"'SASUNICODE7V3pb9s2FOfnAfsfjAzoh6KLm6TFVvSCcxdNHM85in0yHMdpjfmqZacLhv3v+/FRFClKlCVZkeKMEGzreHwXH99BUfI79pH9zUZsyGrsjvXZjHlswCZszN6zDbbFNtlL/NZwZcx6OH+Dq2P2la4u2Jzdsl/Z79j/yD6wn9lP7B27YF3g+AttxtgboSWHPQf0CFsXFO5xjUNdg2ofsBsBbQ75CjR3iK6kzfGNfCwNfDbZATvCt'"</definedName>
    <definedName name="_AMO_SingleValue_15410102_TaskState.1" hidden="1">"'6TkYX+fMPWAYwC8ffYC7a4MeV4Dbgs4XwbYOdQeOBtCkgVgOa9jfHPJZsA+JIgWjjmvA+D/jKv3oDwB3T5h5dReQwd96KIHzq/ZG3y/Ytug9QZHG4Fmrkj6QSD5HrAMaa8HeoJLU2tzHM1x1IHk+7Tf9fF4CZjDWHok23eSSeiTy9uka/y4h2OPjiQFDy3nPn+838YEV09Jb4Z2P0qh1CZKd0RngXNl0JwH53mfzWmvDLpT0usdjb9e6bKO'"</definedName>
    <definedName name="_AMO_SingleValue_15410102_TaskState.10" hidden="1">"'BHkEj84PgV+8rbUIzKaFqbfLd2ib0/fqdGQvKKxFYeRvNg1nNsXRMPVepEay2rGddj31qFS+U2YF2cauahf2xPLseQIeVefUDDw14l5449vEHDYdpUPyx3OcmxDfWSjUl+hGVTHRjCitFs9o9O6HaiIdW7ilGOsbfp10DbuXMnwBpjayDHVNRnP9ygjnZz4PIvex158qN/oNe6r1Fa5H3xE18/XczI39xpf7ApBTX16hnSl9t2gMeH69IWo'"</definedName>
    <definedName name="_AMO_SingleValue_15410102_TaskState.11" hidden="1">"'dex2pYrfU8LlRPysvYfZ6uAfS9Ivu40XdvqAR2IzoifN357dp0GeKrZge5WcvsPG3/E01bZvcZenHtDiX9Z7EwFsJa0jW+kONNx4h0o422zuyzZ46gZfhFr/PGmTX0R4TEG0m/yNyQf5ecRvmwjN6NttIjOsJLvU08B35tN6msTOh92b1mJ6rylF3yrokzbWPT1l5mn+33MSR7i1U3epRS/EOS8/XnPyvruz/orkJDQ2Z/Gck8Z+gZhTNJ5'"</definedName>
    <definedName name="_AMO_SingleValue_15410102_TaskState.12" hidden="1">"'FZ7+Xn2cQU5Xg7ptq29U89wPeB/Qc='"</definedName>
    <definedName name="_AMO_SingleValue_15410102_TaskState.2" hidden="1">"'qXUZNFu+nOVR1MfHVukUt0unuFOavfbRj+X5nTDFcnoyTLOcvgzTLKs3eYzqsW84x+N/Wf7nG1ougIVTvfFzhdWp1lPFYgktPNKUsok5on+2uC1b6/HaxLiLownlYDqWXVxp0/k+ME4IluPjrW7peBSc39DyrxnFQpkRtfE9w2+NMpZ7wixhwlo5JM16S9oqKFOnNqlsUp9hX+rvBL8ejkw9fqMIf0L91Ce6SlK9vZfYgzpkmMIRWkyAm8v'"</definedName>
    <definedName name="_AMO_SingleValue_15410102_TaskState.3" hidden="1">"'E5fGICr9ya5HTjqvp73sGpnmstusZ+I/qNk532axLWs4Zvm8ItkF93qeRJrL8dbQqUVmc4lxYXnV+g64Ij7FJW7g6MWsTVX8IaLPW4DBzasHH/QgfDltnz6l26JK3rKHVgHgZBxVJDRB19oz9ggpsn7319xrYi8sxX8RCCioiD85Gw8wn37N/YEkN6PcAv+8B+R1amYD629D+v8AYh68W8KHy8fQ4k6TT/Xh2GfVIaedcWEAROqiRNZhxKz'"</definedName>
    <definedName name="_AMO_SingleValue_15410102_TaskState.4" hidden="1">"'3mWgpJtp+MJFtPRpL1lSNcGzwNOdZ5hITr0achxzpIEc480mVRE5orvAnlpeuTK8XLJKFOKUPsx0Tcpyhtk+ywT1ldL5hj/QTYhp+R3xGnosIUc9bdSIa/flpp0vy3TSsNOjsEnEdVhtCLXo+pfVGLT2jc2eue7FVgel7sHBRZM+7h2gm7xPhoppTZjquNa19WxtKCbo7g31bFcwx738d2kFqy8qrYZDtVVtDCp0sVjfBZ8xItNImLcmzzE'"</definedName>
    <definedName name="_AMO_SingleValue_15410102_TaskState.5" hidden="1">"'D3YRky9WNkWeMxMj+fh7EDNTxxRqwVg47Uv/IGce1PtovW+vHN4Dlv/TPW/qP3FnOGYZJwYs00mz+cEJeZJwvzY+NBbhOPHM5rRfBvMIF0FFTSfPxhQJKpRjfuV4KK6j+ooXxQ8BjWOSa+5j3Hc9fE/xcgvZRazF/8XaeXMlCnvMi+1PnpI77elLho4ngV3OMr13E1E3WX+dtmccnLO0sR34xF49GyRXfbNBdVp3ZJzzjjqZdnDGdnEqnH8'"</definedName>
    <definedName name="_AMO_SingleValue_15410102_TaskState.6" hidden="1">"'CKOsAUz7rAMpzvBpQOb1sgGl/SIrD3sET6abVndp7htKaHmfL9u9RdlKj1PyXHSlzJAyiwb2OacjklzWuRzmZQyW7GuW0rQwVy4lr1caEiZ5t/c2uMPCj7gMh6Ezee9BL1sTUjUX24+Ci53KuIiuJ6mei+osI27dSfV8lGMd9UzeybbSJOydB+RF87e/j+Rbl+DyD0QQ4W2nTM4yRr1xeI2Igr3QKlb7HepNy7xYsqQ6ncbS+9tSB3koJcU'"</definedName>
    <definedName name="_AMO_SingleValue_15410102_TaskState.7" hidden="1">"'hU/Ki78r3sO3ibNOH3MPWySVFZwnnSWuLTEvJZ1EtUD1AG2dTzqYexqa2nFU5qyrcqradVTmrKtyqdpxVOasqwKr0PN3FP2dTRduUi37Opoq2KRf7nE3F29QyyOWzXGpuLd39hD1/ncg58fx47ynEPclaxXyp7enhKnjhlvGjMuptFn12uwo+xAi5q9gupj4X+tPd1dhn3BOXbkZfX6kZH3mVJ1w1+u6xIenMs2qluPibj9ayWFBNFM4nS2'"</definedName>
    <definedName name="_AMO_SingleValue_15410102_TaskState.8" hidden="1">"'cp/7b1A7b1iIqPE9anVeNDDUt07dOQIkG4ZY04Em1roecUhNfWz4THUva1LvJJUP68cbFrWPTV8vnXLl3iSD7vzPHxtQ83Bk7b07oPt4IlCh1de1nPaZMPXU0IX8bzTr6O/cB5NefVKvZqZjbo/Jvzb/n9G1/juAuJDrD3CZ8T5+Ocj6vcx8XV/s7POT9XhJ9r0vOIzsc5H/dYfJyYT3P+zfm3VfzbMWS7pPe+8idYzp2Hcx6ucg9nzpCn9'"</definedName>
    <definedName name="_AMO_SingleValue_15410102_TaskState.9" hidden="1">"'3H2JzP74HXC+HOYYi5daFk9Y2T3G+s7uls0D3Xlchc3sh/FyA7fCXSZi8tcVvdtn+ipazf75Lxb1d7NXGHg/Jvzb9WuHZPvVthlf7LHtkqs3NVZ67D+Jds9Fb1v08Q1841MyurTxbBoXMofj5J4XxZBskUOO6VsFeQpE/9hM9DeU3Go+bv1eI9RPaMeH4ePq2t5gL3dHs0YzHFuRHA3Fnj7uz64pW0k4msR/72Iv30YG+34/85UX4GnsH/s'"</definedName>
    <definedName name="_AMO_SingleValue_205779628_TaskState" hidden="1">"'Partitions:13'"</definedName>
    <definedName name="_AMO_SingleValue_205779628_TaskState.0" hidden="1">"'SASUNICODE7V1ZbxpJEO7nlfY/IK+UhyhrfB/KJQw+omDsBcfRPiEMOEHLFQbstVb73/fr6uk5eu5hmIFsawTMUV1XV1dVH9O8Yx/Z32zEhqzEnlifzZjBBmzCxuw922K7bJvt4LeEJ2PWxf0eno7ZN3q6YHP2yH5nJzj/yD6wX9kv7B27Yx3g+AtlxjgboSSHbQF6hKMDCi94xqEeQLUP2C2LNoc8AM19oitpc3wjE0sFn212zi7xLSkZO'"</definedName>
    <definedName name="_AMO_SingleValue_205779628_TaskState.1" hidden="1">"'K8Rpi5wDIC3z96g3L0izyHgdoFzx8LOoargbAhJFoDlvI7xzSWbAfuQIG5xzXkdAP9nPH0B5Qno9gkrp3YIHfShiy44f2Cn+D5ge6B1iqstSzP3JP3AkrwKLEM664Ke4FLV2hxXc1y1IXmNzjsmHiMEsxtLl2T7QTIJfXJ5G/SMX3dxbdCVpGCg5Nzkj9fbmODKMenNUO45F0pNovREdBa4lwfNuXWf19mczvKlO6bSedCcUpt4ytF23BR3'"</definedName>
    <definedName name="_AMO_SingleValue_205779628_TaskState.10" hidden="1">"'I4LrxeLcudcU9xdbofhuyQq7Ho2vxtO0zfWX5SV4cke5tjW6wscsVoFf7BaeBWbVT9j/0NCmY07fy9ORtWBjzQoj31nbPd6THQ1V71lqJKkdB9Mux26VdgSUuV2ytmuXc8dTebcVgsfuqZUUPCXiXsTUx1CvFY/SBUXVOe5NiO9oCguK4nWrp+m3r7+q83Ad2v01b/4bV9s31Mprrt6fE5u7pPAJW2aP8AHtQ8r6FZiayCntZzJ3cz4Z4f7'"</definedName>
    <definedName name="_AMO_SingleValue_205779628_TaskState.11" hidden="1">"'M5EFkusE9bTsT3gefJzi3MdwDxruf4cysk8ZSFHqm/HeAnppyCy1N6fuW2oxhjtqKEePgnrOdsUlNt5QRA9urqLXvrok49eOMCWKkYkEttuHRFefvySxToc8URzY1y+/e4eC70k4dGle5S1KXcXFG1Z7EwEsJiwjX+qraHY8ocVtd0H86qDVVh1fiVl9jFbJtb40JiCaT/0S7oPhgc+vmwlBqNnmL9KsNLvnU8iPpNN+k9jOhvTe7zNlLkS'"</definedName>
    <definedName name="_AMO_SingleValue_205779628_TaskState.12" hidden="1">"'3vmnVIogcTn23pcf5HdxtXTq9hj1gYVFLsu2yY2pP/kZf8/3q3oSEuo2iR4t+H1cibTiK1p5+eZxWTl+M9n7w/qH7KFr4P7D8='"</definedName>
    <definedName name="_AMO_SingleValue_205779628_TaskState.2" hidden="1">"'C6C5VwDN/QJoHhRA87AAmkcF0DwugOZJATRPC/EJOzlR5VG5y77jHs948vLy31FyASycas/MjpanWo6VfUjoW4rhU8qf5sh3kmUqsrQzQ1ExnuFqQlmnE8sZnjTpfh8YJwTL8fFSj3Q9su5vOTLOGUV/mQM28T3Db4lytBfCLGHcWrkgzRoRZW0oVadBUgVJfYNzqb86fg1cqXr8TjlNneqpT3RtSZ3ljdAadEK6KVyixAS4uUxcHoOo8Ce'"</definedName>
    <definedName name="_AMO_SingleValue_205779628_TaskState.3" hidden="1">"'PAXIG42qY54aCae6r7XIC/r269dNdMuuSlnOD7x7BVqjO+9TSRL9mE61K9KWucc8tr31/i54Ij7FNh7s/pvbG7B6XgFZ7VxxmTiV4ux/hw2HL7DX1ljrkLUsoNSBexlYfrASIMnvFfkOfs8bemmcVnPll1W98IQUVkfkno6H2Ft6zf2BJFej3HL/vAfkD9yeg/tZ1/m8oJ06fm4wfb1x77QtXwiHqqxQDz2kmWE4ywXKcCZajTLAcZoLlIB'"</definedName>
    <definedName name="_AMO_SingleValue_205779628_TaskState.4" hidden="1">"'Ms+5lg2csEy24mWNLhcI5MpMPQULxnvEgwoRGeniu2bo6/95dJQl1TlOv7eKKfUdoG2UafIlPXGhn7BNiKmVU8EaciSxYjjR1PlrJ5WmnQqGWQVip0dwg4gzIloRdnTmmfi/7EhHKg4NwteSYbn5dgDrLMe6t4Vmdf0D4aMWUOxtXEs69LY7mFbi6ReyyL5wr2XsNxHluy/DLxcDu1reAWnw7l4sJnzXO00DAu8rHNC9RgE3HubmlbqNMMS'"</definedName>
    <definedName name="_AMO_SingleValue_205779628_TaskState.5" hidden="1">"'Vw8q7MDu491SaUWgPXXvvAHcvzALufts8j5nhZs/TP1YUT/RYx7jEnGidJjVnluEZTo67n5CeLDWcIdP17RqMxbqxd8b/UseB9oQJGoRLn/N4Lz6t6ro3RR8ArUOCZnX+QK1x0T/88Y+aXMolf3f5FW9q5VeaO81OboIb7flrqo4HpmjdLm67kbiLpR/jZqXCw8Z2ngu7IGHj1ZZJd1c0djKJ2cc04/6nnZww3ZxLJx/BKtrAJMNdaGFDf4'"</definedName>
    <definedName name="_AMO_SingleValue_205779628_TaskState.6" hidden="1">"'VCDzZtmArf0sex7BETycblzdxZn7kNByriLZ/Igs5YxT8p53fcOQMosKzjmnI5Jc9nM5zI4PluQrTeKUUNebhK8yGRImOWP1aI0S8ysuw4XrTtp5tKj1CsVzsbsmfOytCR/7a8LHwZrwcbgmfBytCR/Ha8LHyZrwcbomfMh1F6vmpJwoigWtqnBH8QFF2/TlXzx5+Rdw+QcyDRGVp0yORnujtns9hA175xjZCJ6N3Q4YPw2X1EmnEjmXK3W'"</definedName>
    <definedName name="_AMO_SingleValue_205779628_TaskState.7" hidden="1">"'QhlJYvqJKnvUMdBfHGe42TMgqjnYqKdoRnIeto1EtJZ1F3YLqOcpom9I2tRqb2tVWpa0qc6va01alrSpzq9rXVqWtKnOrOtBWpa0qc6s61FalrSpzqzrSVqWtKnOrOtZWpa0qc6s60ValrSpzqzrVVqWtagWjoDvarrRd+dpVFGT0LKI9dxlvXU/VXK/dIp7Xd22P394jRcxIB+29UgQv3DKeC6PeZN6db4pZI+C3S0IxtuG3c4JereB8W8'"</definedName>
    <definedName name="_AMO_SingleValue_205779628_TaskState.8" hidden="1">"'k/6tleaNnIV2VD0pkRqJXsYl86WlF+uJgImE6WdiT/QWtog97Jsfmosz69OTl0YPGu/x+SF3aXLBFHomzJ9R698JjOO+62pHJ5w6J3yxA7OvB9Q7Jdx+18YzT9+v0vuJL7lnB8fP1vT8EZtOvG6lZxe6G97x+VU9rkqrN54ct4zsff5TzXXk17tYK9mpqJaf+m/Vt6/8bf8zmDROc4+4RPXfs47eMK93F+/W7t57Sfy8LPNWhPDu3jtI9bF'"</definedName>
    <definedName name="_AMO_SingleValue_205779628_TaskState.9" hidden="1">"'x8nxji1f9P+bZlZpypaYJVdMf4W96XO4rSHW9rDqViCdwzpo/yE8f1BxPi2kNx+9z24LW9ui7tDW7uBJ2sxsW9CS7c43eIKzynUOan4WcXP3rrzn22Xu8KcsT/Zus2r5zufvQmzlslGwpx1G8enq3vJ2VYfz397fXJ6XxzGe5T3TOY1gykl80LXTPxn0sCxw86Fo/+wGTuwlRPqcRN8HP99Do0Iefm9uDEpmXyqT9tUKcuKRP61X6XcYY57'"</definedName>
    <definedName name="_AMO_SingleValue_222545728_TaskState" hidden="1">"'Partitions:11'"</definedName>
    <definedName name="_AMO_SingleValue_222545728_TaskState.0" hidden="1">"'SASUNICODE7V1bb+I4FD7PK+1/QF1pH0azpaV37VxEodOOhqEs0I72CVFKd9By6UCY2Wq1/30/H8e5kYQkDUmKLAQk9vG52J+Pj2MneUPv6R+a0JhK9J2GNKcFjWhGU3pLO7RPu7SH/xJypjRA+j1yp/QX5y7JoAf6jU5x/J7e0c/0E72hLvXB42+UmeJogpKCtgPqCT59SHhCnqC6g9QhaHcs2YLyEDIPWK6SLfhNTC5VfHfpgi7xqyQtc'"</definedName>
    <definedName name="_AMO_SingleValue_222545728_TaskState.1" hidden="1">"'FxnTgPwGIHvkF6j3K3HniPQ7YPnnsVdUNWg2RiWLEErdJ3iV1g2B/cxU7RwLnQdgf8n5D5B8gxyh8xVSDtCHQxRFwNofkdn+D2kCmSd4WzHqplbtn5kWV4DlzEfDSBPaumtNQNnBs56sLzOx32TzyKEs5vLgG37xjbJ+hT2NjlPnA9wvuAzJWGBkoapn2i3KdOVI8qbo9yPTCS1WdJ3lrNEWhYyDStdtJnBR9nKnXLpLGQ+cp/4niF23BL3'"</definedName>
    <definedName name="_AMO_SingleValue_222545728_TaskState.10" hidden="1">"'d7/0a29h+6OF9eA2CX8mk2jjGT+NaOCKSxU6PlOfbboz+ckWiPrOq12cOZFtkHM+3CX5zLmFWX/qLQPx3621ixoa09icMcg3hXlHh2QWeeOe5Dp7Oa1qXPGJOoPap2zxe0f/Aw=='"</definedName>
    <definedName name="_AMO_SingleValue_222545728_TaskState.2" hidden="1">"'c5BZyUHmQQ4yD3OQeZSDzOMcZJ7kIPM0B5lnufiEvYykilF5QF+RJiKerLz8V5RcgouQem9GR5uW+g3xhfhmba2Sm09dPyGvZ/7mKXtT1pcjRZyKusVx2yPHzAY0ixedqtLOqNTLUcb8n5Hm5mOn73COtHKXP+55g3fWYM8MJLV3FiBoDC4hdJ3gK2jL9Iqj+j7XdQmlRqzL1JorlEBRpl/pF8yN6vS7eVTFkV/099qXUkqREWo8Gd6o9i3'"</definedName>
    <definedName name="_AMO_SingleValue_222545728_TaskState.3" hidden="1">"'9Sw3knGPe08DZr+gzS9AYXMo+/i9UEydO4umz6n9f+dKV8JHtFV3jYE4lbjuvN4zOueTL2TkXerlWuFtkW+zY3xpLKltjycHWWHK4NZYcbY0lx1tjycnWWHK6NZacvQhL3DG7N2Y+x9mMr847I2ZF1WQrhhzvDqzrwh9BWzWjdnFdXc0XhCQZVcqZ5ty6Zhosv8lXx4PkVzl1DDoRRS5MDRocIw95vmIfyznMjOsnuvxrHKvZR4NlGIl1Cd'"</definedName>
    <definedName name="_AMO_SingleValue_222545728_TaskState.4" hidden="1">"'ZASXdKW4TOlpyUbn1qyGvQDeYzzYg2B/NqI+/Ls7m0UDeXwOFz+VwBWXV8LiJbVo5Ro+VIbZ8MpzYKWvj2IX1ozn6MDBEapkU22PyAFmzD93WfjQXh26LzyQ4H4f7yCqXvkabm/lf49jllHuof0ml/JbWK87l1rSdbBDTRe9Nof+HlmvitFhAD4b5AtUKXR+B+xqOUn/SsWv6aW/+5LX8JD1IFpzr1YMU1vlXY/LIwYNd+mrFKh+nk/og4c'"</definedName>
    <definedName name="_AMO_SingleValue_222545728_TaskState.5" hidden="1">"'qPWXZQrtIq6zXlx9xioUs6ruCptdeVdpN6i9dus6YQtVzGooNnz4RJ/D0SUEt6dEOH7H8bMSV1Xf7CuC4szYcMHV0rSK//rVtLz12K/IHpUCqLHQUH0OCyIHkcF0eO4IHqcFESP04LocVYQPdSOgE1rUo41igWtA7tH8RGPtsnLP63E5TfQ8g9EGnJUfrSuFK2O2u5VW5u2S1HWX3cDrriEW+qUU127eqvqIImksHjFa3naa84DfM6R2jQp'"</definedName>
    <definedName name="_AMO_SingleValue_222545728_TaskState.6" hidden="1">"'a/j0ElnRW6N52Gq/FynJENWC1AuU0ZjSmNoMpvY1qjSqUkdVRaNKoyp1VB1oVGlUpY6qQ40qjarUUXWkUaVRlTqqjjWqNKpSR9WJRpVGVeqoOtWo0qhKHVVnGlUaVRu4CrqncaVx5YurdZTrVxHttcto+3pq5g7PDutc3L09fk/FyGNFOuipIHnoIpDxIzfpbVp9Jks+LeJ3J73eIyDut76ia7rhpymJfZydkHHH9gPPHXtqNOb6WwTWUHq'"</definedName>
    <definedName name="_AMO_SingleValue_222545728_TaskState.7" hidden="1">"'jTzJZ6zxhPmNQMlt6a/UP2sV6yedLpHh3lig9GjTk+4rGDi7KnjZ+5/gXPW1k9iS7ZIk1kmVLrvugVnurM9fdx7waB+/5H0LXGYkd/rJfy1q2d9o+kNyBvX6vrV0rNk2yltl0VGnfM6R7tO7R+fVoGYVE78XXtO4eig7yBO05qNO9N8J5h+SCbZERRLw7I25w9sA6Tpif2FN/7+EZ7HGi2xHvzoiX78vEPErcUXmhvZr2ajl7Ne/sRvs37d'"</definedName>
    <definedName name="_AMO_SingleValue_222545728_TaskState.8" hidden="1">"'+S+zdx79w5LLrA0Ud8G9rHaR+Xu4/zu5al/Zz2c2n4uSY/GUP7OO3jiuLj5LqB9m/av+W74qaeDHFOf1LR1tayXdN6GWsocSJ3Z9tGGdfUmy06qLNPrrEs2hi2Oi4lH4/CdF83gsQbOcIkFWXVvOwY54LL1Xglw0DahOnuI/VY55M4RE3uhPJrsf6DFX+ymTbombtTyi5fHM1KVaJreZF4dWGXc2LbTu2E8LHjopKHT4m1H3Ik8RA65kWT9'"</definedName>
    <definedName name="_AMO_SingleValue_222545728_TaskState.9" hidden="1">"'IFmHD9M+XcYQcKSY5eGFdf5PWHQW+fhdWhHR6ueNmptX5N4+03dFWs5ublLzph6x4y/7oAjZesXcGrDe9l5yks4cyZIn5s6SJ8aHNfaPrcCPQ9wbHO4Bc3q03PmZps0nyXh3rS/C+pH025ZS4/82+K+tDDjGRlLBcep4r1BTw4edX6jkTM+t2Mkb+u7WyIofVPIEM+VjIqLoOdPelHSQL8R7VKnKtf+KlokRZvUO6OW7Nlsbd1aLDyoioYZ'"</definedName>
    <definedName name="_AMO_SingleValue_225272241_TaskState" hidden="1">"'Partitions:13'"</definedName>
    <definedName name="_AMO_SingleValue_225272241_TaskState.0" hidden="1">"'SASUNICODE7V3pb+I4FPfnlfZ/QF1pPoxmSy96aC5Reo2G0i4wHe0nRCmdQcs1BNqtVvu/78/PcQ7nDiGBWSsCEuf5XX5+79lxzDv2kf3NRmzISuyJ9dmMGWzAJmzM3rMttsu22Q5+S7gzZj2UP+DumH2juws2Z4/sd3aM84/sA/uV/cLesTbrAsdfqDPG2Qg1OWwL0CMcXVB4wT0OdQ+qfcBuWbQ55AFo7hNdSZvjG5lYqvhss3N2iW9Jy'"</definedName>
    <definedName name="_AMO_SingleValue_225272241_TaskState.1" hidden="1">"'cD5GWHqAccAePvsDerdKfJUALcLnDsWdg5VA2dDSLIALOd1jG8u2QzYhwRxi2vO6wD4P+PuCyhPQLdPWDm1CnTQhy564PyeneD7gO2B1gmutizN3JH0A0vyGrAM6awHeoJLVWtzXM1x1YHkZ3TeNfEYIZjdWHok2w+SSeiTy9uge/y6h2uDriQFAzXnJn+83cYEV45Jb4Z6z7lQahKlJ6KzQFkeNOdWOW+zOZ3lS3dMtfOgOaU+8ZSj7bgp'"</definedName>
    <definedName name="_AMO_SingleValue_225272241_TaskState.10" hidden="1">"'KBsR3EMszp17TXF/sRWK75assOfR+Go8Tcdcf1legid3lOtY2SDPsVaBX+wWngVm1U/Y/8TQoWNO38vTka1gY80KI99Z252fZkdD1XuWGklqx8G0y7F7pR0BZW6XrO/a9dzxVJa2QvDYI9aSgqdE3IuY+hjqteJRuqCoOkfZhPiOprCgKF63Rtx++/urOg/XoT1u9ea/cbV9Q738zDUKdmJz1xQ+YcscGd+jf0hZvwJTEzmlfU/mbs47I5T'"</definedName>
    <definedName name="_AMO_SingleValue_225272241_TaskState.11" hidden="1">"'PTB5Ephs842Bnwvvgs+KofwcI726GM7NFGkvgfzBlbwN2asosNDSl71vqL4Y5whSj2+DZAztbk1puKbMmtkdRW97dCnHaxhkPxGzNgnprw6Mpzt+TWadKnymObFqVl7Zx8B1ppw59q9wlacm4OKNaT2LgtYQ9hGt9VX2OR5O4PS7o/xzUlqrDI3GbP2NVsmxviwmIJpP/Nrug2GBz6+bCUFo2aW/0awsu99TyIOn03qTeM6FdN3vMOT6R/e'"</definedName>
    <definedName name="_AMO_SingleValue_225272241_TaskState.12" hidden="1">"'6adUmeexOfbedx/il3G1dOj2HPVRhUU+y4bJi6k/+Cl/wfebehIS6j6I/i/4XVmJtOInWMn55nFZOX4z2fjD+ofcoWvg/sPw=='"</definedName>
    <definedName name="_AMO_SingleValue_225272241_TaskState.2" hidden="1">"'7hZAc68AmvsF0DwogGalAJqHBdA8KoDmcQE0TwrxCTs5UeVRuce+o4xnPHl5+e+ouQAWTvXBzI6Wp1qOlX1I6FuK4VPKn+bId5JlKrK2M0NRMZ7iakJZpxPLKe40qbwPjBOC5fh4rUe6HlnlW46Mc0bRX+aATXzP8FuiHO2FMEsYt1YuSLNGRF0bStVpkFRBUt/gXOqvjl8DV6oev1NOU6d26hNdW1JnfSO0BZ2QbgqXqDEBbi4Tl8cgKvz'"</definedName>
    <definedName name="_AMO_SingleValue_225272241_TaskState.3" hidden="1">"'OY4Ccwbga5rmhYJr7arucgH+vbv10l8y6pOXc4PuBYKvU5n3qaWJcs4lWJcZS1yhzy2uXb9Ed4TG26XCPx9TRmD3iEtDq6IrDzKkG7/cjfDhsmb2m0VKXvGUJtQbEy9gag5UAUWav2G8Yc56xt+ZZFWd+WfUbX0hBRWT+yWioo4X37B9YUhX6Pcfve0D+QPkE1N+6zv8N5cTpc5Px441rr33hSjhEe5Vi4DnJBMtxJliOMsFymAmWSiZYDj'"</definedName>
    <definedName name="_AMO_SingleValue_225272241_TaskState.4" hidden="1">"'LBsp8Jlr1MsOxmgiUdDufMRBQGt5eM5/EnNJPz4Iqhm+PX/WWSUNcUzfo+HudnlLZBNtCnCNSzZsA+AbZqZg9PxKnIhsWMYteTjWyeVho0OxmklSqVDgFnUEYk9OLMHe1zMW6YUK4TnKMlz1jj8xLMQZb5bQ336uwL+kcjpszBuJq493VpLLfQzSVyjGXxXMHez3Ccx5Ysv4w73E5tK7jFp0s5t/BZ8xwtNIyLfGzzAi3YRDxrL20LdXoSE'"</definedName>
    <definedName name="_AMO_SingleValue_225272241_TaskState.5" hidden="1">"'hfP6uzAHktdUq0FYP21L/yBnCew63nHJvK5Tgu2/pnGKmKcIuY3xiTjRBkZqzy3CEqM6dz8BPHhrOGOH69o9uWtNdq9s0YQfKwzoEhUohz/G8F5de/VUbooeAVqHJNzzHGF666J/2eM/FJmMXr7v0grR9GqvFFeanP0EN9vS11UcT2zZmPz9dwNRN0ofxs1/xWeszTwXV0Dj54sssu2adNcSTfnnNOPel72cEM2sWwcv0QvqwLTGetAiht8'"</definedName>
    <definedName name="_AMO_SingleValue_225272241_TaskState.6" hidden="1">"'qpB5s2zA1n6WI4/gCB5ON67u4jzjkNDymUSy5yCyljNOyTLvOoYhZRZVnHNORyS5HOdymB0fLMlXlMSpoa4rCV9NMiRM8snUozUbzK+4DBeukrTPy6LWJRTPxe6a8LG3JnzsrwkfB2vCR2VN+DhcEz6O1oSP4zXh42RN+JDrK1bNSTlRFAtaPeGO4gOKtunrv3jy8i/g8g9kGiIqT5mcjfZGbfe6Bxu27ZjZCH7quh0wfxouqZNONfKZrdR'"</definedName>
    <definedName name="_AMO_SingleValue_225272241_TaskState.7" hidden="1">"'BGkph+YoqedZPmns4TlHaMCFrODqppOhEcB62Xka1lHQWdQuq56ijbUrb1GpsaldblbaqzK1qT1uVtqrMrWpfW5W2qsyt6kBblbaqzK2qoq1KW1XmVnWorUpbVeZWdaStSltV5lZ1rK1KW1XmVnWirUpb1QpmQXe0XWm78rWrKMjop4j2s8t463pq5nrtFvG8vmt7/PYYKeKJdNAeK0Xwwi3juTDqTebd4aaYNQJ+uyEUYxt+OyTo1QrOt5'"</definedName>
    <definedName name="_AMO_SingleValue_225272241_TaskState.8" hidden="1">"'X8o57thZaNfDU2JJ0ZgVrJLvaloxXlh4uJgOlk6UTyH7SGNuidHJuPOuvTm5NDBxbv+v8heWF3zRJxJOqWXO/LC4/pLHH3JZXLGxa9K4bYuYHvD5LtOm7nG6Pp1+9/wZXcn4Tj4+t/HxScQbtrrG4Vtxfa+/5ROaVNrjqbF76M53z8Xc5z7dW0VyvYq6mZmPZv2r+l92/8PZ9TSMTf5ebvqmv/pv1bsf5NHftr/6b92zKzsTX0wBq7Yvztx'"</definedName>
    <definedName name="_AMO_SingleValue_225272241_TaskState.9" hidden="1">"'kudwWkPt7SHU7EEv0nfR/0J4+/Ni3kfIbn9TmhwX97cHtdGX7uBJ2sx8T5xS/c43eMKzynUudr4WYXu3f7jhTb7hE9dR1Tdv9egf3uf0+lxgx43FPu0Xe4Kc8r+ZOv2XD3f59mb8NQyWWRztm2c2KbuJWdbfbw45o1N6WNSGO9RUSRZ9AimlCzbumbiv5EGjh12Lhz+bjN2YCsn1OMm+Dj++xya+ebl9+Lm3snkU33apkpZViTyb/0ajZHm'"</definedName>
    <definedName name="_AMO_SingleValue_242095788_TaskState" hidden="1">"'Partitions:11'"</definedName>
    <definedName name="_AMO_SingleValue_242095788_TaskState.0" hidden="1">"'SASUNICODE7V3rb+JGEJ/Plfo/oFS6D6dryIskqPcQgTxOxxEKJKd+igghPVQeKZhco6r/e3876/UTG9sY25FWKMRez85vZnd2ZrzrNe/pE/1DExpTiZ5pSHNa0IhmNKUPtEP7tEt7+F/ClSkNUP6Aq1P6k68uyaBH+pVOcfyJPtLP9BO9px71weMv1JniaIKagrYL6gk+fSC84JqgugfqELQ7FragPALmIeMqbMFvYnKp4W+XzukS3wppg'"</definedName>
    <definedName name="_AMO_SingleValue_242095788_TaskState.1" hidden="1">"'eMGcxqAxwh8h/QO9W49+lRAtw+eexZ3QVWHZGNosgStkHWKb6HZHNzHTNHGuZB1BP5fcPUFyDPgDpmrQKugDYZoiwEkv6cqvo/oAFhVnO1YLXPL2o8szevgMuajAfCklN5WM3Bm4OwOmjf4uG/yWYRwdnMZsG5/s06yPYW+Lb4mzgc4X/CZQligpmHKJ/ptynTliHhz1PuRCVKHkZ4ZZ4myLDANq1z0mcFH2eJOuXYWmE88Jp4ztB034n4O'"</definedName>
    <definedName name="_AMO_SingleValue_242095788_TaskState.10" hidden="1">"'N2V2cea0ZoOc8xM9ku//W5gtp94XH/+3a3bRQmMam3dv8pd4vD4+mUbeHDS5zF5OfokPVkTsoP4pW/w+0v8='"</definedName>
    <definedName name="_AMO_SingleValue_242095788_TaskState.2" hidden="1">"'mAc5YB7mgHmUA2YlB8zjHDBPcsA8zQGzmotP2MsIVUTlAX1Hmch4svLy31FzCS4C9cHMjjZHLUfKPhR1m2P4E+dPBvKdeJmKqu3MULwcZf73FWVuPnb5Dl+RWu7yx51DejNIO0uU1N6MUNAYXEPIOsGfoC3TW87w+tzDJdQasSxTK28sgaJMb+gX5MkN+s08quFoVSbwbiWlRJHZSjwMb4bzgf6lJq6cIQdu4uwNRsUSNAbXso//C5XEaSf'"</definedName>
    <definedName name="_AMO_SingleValue_242095788_TaskState.3" hidden="1">"'x5PGPxbcr6Ur4yP6KLnEpAmI1Y7zTjPFOMsY7zhivkjHeUcZ4hxnjHWSMt58x3rbRnPfG6WG5Y6839p3hbMYzLs7Ip6hajDXkuDWw7vU/g7ZmRl8xV6Livpw7EdFBZg9z6z44GL/FMx5B+DUuHYNORIOFKUGTY92Q8w77WOYiM85UouNf41hlEU3GMBLLEiyBQneiLUKzHielW546rjXpBnlJK6LOwbw6uPZtYy5ttM0l7HBTPlewrAY+55'"</definedName>
    <definedName name="_AMO_SingleValue_242095788_TaskState.4" hidden="1">"'E1K8do0XKkvk9mp7YVtPHXB/rQzGKMDC00TIpsbPMCPdiBh+ptbAtNnl2Nyic7Owj3l1eo/YAylcNf4a/PJfNQ/5BO/yvUGs7n1p1ithbQwuhNo/+Fl2vhu1ZAGwj3BaoXehyB+xlHqVXoWfX8Nff+pj1/CQ9SA6cG7t57oOvhrPnKbMBu/TRzlS7TyTWvOLhR2y7KTIui7vC1uOtGqpZzNkaV+VdTROkter/Dkk5Yc5WDCpq9FVzir2tFq'"</definedName>
    <definedName name="_AMO_SingleValue_242095788_TaskState.5" hidden="1">"'eFd3Qpf0xozJzU/9mjN74gzocOFqyTprN261ZH8pdgviBwHBZHjsCByHBVEjkpB5DguiBwnBZHjtCByVAsih1rl2bYk5VhRLGgNxx3FRxxtk9d/8eXlN5Dyd2QaMio/WTNF/qjtXn2xaXsUZR1lN2DGJVxTJ05t7SqMaoMkSGH5ilfztNeOBvicobRlUtbxuUukxd0aycNW7byWksyi2kA9Rx1tU9qmtmNT+9qqtFWlblUH2qq0VaVuVYfa'"</definedName>
    <definedName name="_AMO_SingleValue_242095788_TaskState.6" hidden="1">"'qrRVpW5VR9qqtFWlblUVbVXaqlK3qmNtVdqqUreqE21V2qpSt6pTbVXaqlK3qqq2Km1VW5gF3dN2pe1qpV2to1y/imivXUZ7rqduPuHZZZmL+2zPqp3OeaxIB+30zkMWYRk/ckPvkH+ffT49smp3pH5GwLmrYHWsscf+pvGmTmNus0Vgq6QXcZJhrfN++cSdZLrcrZU/6MnVSz5fosT7NImSo0lD3ks0dnBR+nTwPcd/MbpG5uixa5ZYIlm'"</definedName>
    <definedName name="_AMO_SingleValue_242095788_TaskState.7" hidden="1">"'35Nr7JP2Us8Q9lrxSXtO6p6y7uCZoz0Cd7tPTzj1UC9ZF+ph4z07f4OyRZZwwP/HU7YOH5yPJp8Kze3baT23bg02TzCa3nUNLXyYyLbHn6lx7Ne3VcvZq3vxH+zft35L7N7G75gwaiT2XYk+p9m/av+Xr37x33Nq/af+2iX+7gm43/LZGsaewqz2c9nC5ezjvzFF0Hxe8/3wIWWckdpvLOSbZyvauz2C/8ZpHt8peevQZf019h6bHdwHGt3'"</definedName>
    <definedName name="_AMO_SingleValue_242095788_TaskState.8" hidden="1">"'+uXmcxOovJd8VNvRnijP6goq2tZbum9RrWUOJFNmffRolt6m3lXbTZF1c8ixbH/LEpeUwKk31dFIkXPcKQXsequZz7C8vsshrXUXPLePp5x+xr1bLs0Wh179f5HsBA2YTpHiJJ7nyfihgPO6H82myFA1+Lb2ck3ZnPGJVdETWalqpGz4oF8drCruf0UHZpN4SPneGWPHxKLP2Qc8LHUCuIhnTB928GymYsdxyE8pq2sfNXfxyM2orXJH5vo'"</definedName>
    <definedName name="_AMO_SingleValue_242095788_TaskState.9" hidden="1">"'uHKhp3c3DVnTL1jZsj3sA+lwzdw6iC22NeUD3demaB8bsogI17wnYcdEU8cdW9x1f9Wo7nZyq2EvB9MnXugezJ1lS3zxN9tHhcLM8OU2W3w3YP4dY4XB48G/26I867Jzlq9Pe5u/aDybVmDeNNnVFsIeiOo1zKaGAOiRxpU43b3W4ik6JD6ZZYleylbWrcUC48lrbMT9+ha1dNC6yfLsoN7I/z9WKJ3Z/xmqAE57xGUXXylPmtzb/KTbR/1'"</definedName>
    <definedName name="_AMO_SingleValue_247862661_TaskState" hidden="1">"'Partitions:13'"</definedName>
    <definedName name="_AMO_SingleValue_247862661_TaskState.0" hidden="1">"'SASUNICODE7V3pb+I4FH+fV9r/AXWl/TCaLb0PzSVKr9G0tAudjvYTopTOoOUaAp2pVvu/78/PMUmcgwRCAqwVERLn+V1+frafHectfaCf1KUOFeiZWjQki9rUpx69ow3apk3awn8BT3rURPojnvboKz8d04ie6A86wvUHek+/0i/0lu6oARx/I08PV13kFLA1QHdxNEDhBc8E1AOotgC7MaEtIPdAc5fpKtoCX9fGUsJvk87oAmdFycL1K'"</definedName>
    <definedName name="_AMO_SingleValue_247862661_TaskState.1" hidden="1">"'WNqAkcbeFv0GvnuNXn2AbcNnFsT7AKqDM46kGQMWMFrD2ch2RDYOwxxi3vBaxv4P+HpCyj3QbfFWAW1feigBV00wfkDHeO8RzugdYy7jYlm7ln69kTyMrB0+KoJepJLXWsj3I1wV4fkp3zdsPFYEZi9WJos23eWSepTyFvhZ+K+iXuL7xQFCzlHNn+i3HoMV4xJb4h8PzKhVGVKz0xnjLQsaI4m6aLMRnyVLd0e586CpqwXokZ0aZAJRYda'"</definedName>
    <definedName name="_AMO_SingleValue_247862661_TaskState.10" hidden="1">"'eJ/mPZN5zXBKybzQNcnvRLZdO+ycu8YPq7EDWzGhHpfDxxVdbWB4vjK3OiOkdRnuMQQ+fJciYWkbkfhumf+mz98uxkbr9sq94hw8ef1jfTIuF6PdReCX+0yngVm3MOebL3U+Rnyen44qBQdrWhjFnszeSEF6NHS9p6mRpHYcTrsYu1Y6vlP1CpLVXSef1xOr1FoEHqePX9DwFJh76Y2fInua8Sidsz8eIa3PfE+nMGb/fzUZowTtKa/rPFq'"</definedName>
    <definedName name="_AMO_SingleValue_247862661_TaskState.11" hidden="1">"'HTk/f33OKq+0bruWnnnGDG5s3p/QJG/ZY4gH1Q8n6BZiq6I04z1Sr737SRfrQ5kH2kcLHaE4fas+V9x5P/XvgDe3SqMyI+9GW+Q5wA1tWqZkBn2+5nlh2jE/GF8PHWU77rrRb08aXjifRS9yr/Thl4m4H5Lh2zLW04tOS4O/ZzlPi34AGKZWmSL3DIb/56+ha5y5JKcbFOa30FAaRS9pCtNYXVddEKxK3poV9AUAvqSt4ImHvp1Riq/aXmI'"</definedName>
    <definedName name="_AMO_SingleValue_247862661_TaskState.12" hidden="1">"'SokvpW+5jbBIdbLxeWVrJJamFQOQiZBxOvMZvOq1xz+rxHY5PcvVlV566pwbI82PgcG4/zjflN3Lk9hTOytTin3J/XsvWmvnaZ/Fv2m9BQh9QXDXucW29nZ5NIHxHOzrOOyc/xTsB4PKx8ihN87+k/'"</definedName>
    <definedName name="_AMO_SingleValue_247862661_TaskState.2" hidden="1">"'Bxhe6DATqgOu+88Z1hEvxe0caO7kQHM3B5p7OdDcz4HmQQ4086idRznQPM7FJ2xlRFX0Ppr0DWmiZ5dVa/YNOcfAIqg+2r3ARVP9jn6U+OUj8wue1e1zPhwo+fOUPH3axVg9awV9y/3TAY8NRuApWS9c5Xb3vnWMJ7jr84jKjeUET6qc3gLGPsMKfCLXE993J+kbrtHUkHu2anxTxXmI/wKPP14Ys4LxauWcNWtNyetA6ToNkypM6htcK/1'"</definedName>
    <definedName name="_AMO_SingleValue_247862661_TaskState.3" hidden="1">"'d4d/Cna7Hb9xfv+JyajFdR1J3fiuyBN2QXgoX3Gt8YJmEPBZTEU+eQuQMx1Wxry0N0yhQ28UE/Pt1G6S7ZNalLOcG50eGLXGZt9i7yjH7KlqVjBNcI80rr5O+wU+kx9jkwxtr0CMNTjRBQuuRAwEz4hyi3nfxE7BFesWRgAb7rQJytZmX3iS+UABEkX6n3+gnnr6xr0q4Choxvg6ElFTkqDYZDX0k/I7+gSWVoN8z/L8D5Hek90H9jef630'"</definedName>
    <definedName name="_AMO_SingleValue_247862661_TaskState.4" hidden="1">"'hO3D43GT/+vsyrQLgCDlle8TkOx1TgstN7FvExF2LIcrw2khytjSSHayPJwdpIsr82kuytjSS7ayPJztpIsr02kqyuHO4ZklWQwturjjdC6POs1qNnzLU644BgmRTUNY9+WgE91HWUtsJ22OIRS3MyG/gRsCV7tPnMnMroieBFjgu8o9fV00qFZ2rDtFLi1A7gLB5BS724Yw3OtYwz9bnehY/pk0c44vMSzkGa8ZAynl3RZ9SPSkyZw3FV8'"</definedName>
    <definedName name="_AMO_SingleValue_247862661_TaskState.5" hidden="1">"'ezL3FhuoZsL+Ld58VzC3k9xnMWWLLsITbSdOlZwi1+DYzTSZ40ytNAoLrKxzXOUYBVt6t3ctiDazPh4FmcHTuztgnONARusfekPVFzZyeePZak1LjXY+ieObcm4loyH91jGvhZJ1XmuMZSMAXr5CePDncPbfvzO0fo3k+jo/STiJGJjbW6JChwT+spwft37dTRbK3gJagKTO0Z1ifuGjX8dW34ls4z2/V+kVVFXXd5pXmp19BDfbytdlHA/'"</definedName>
    <definedName name="_AMO_SingleValue_247862661_TaskState.6" hidden="1">"'nMyjZeu5K2h1p/nbafMl0X2WCs6lJfDoyVp2VTZ3PE5rZNznDKKelT3csE3M245foJaVgOmU6pDiBr8SZF4tG3C0n+bII7wFj6YbV3dx5sQVtJrDTjZvrnK52ymV5l/T2eGeRQnXgtMuS67GuQJmKwBL8tW1cXLoa2yjV9Z2GJNayfA0mT0Ud0KGc0/KrKsspq1dzJ+L7SXhY2dJ+NhdEj72loSP/SXh42BJ+DhcEj6OloSP4yXhQ63BXDQ'"</definedName>
    <definedName name="_AMO_SingleValue_247862661_TaskState.7" hidden="1">"'nxUStWNiaO28r3ubWdvb8L75++Wdw+Sd6GrJVHpCKRvtbbe86OQf2zhXZCF+lsxkSP42W1E1HrH2KXuOjdDALpaj+ii552iuTmjhOkFqxIcs46jNJUZ/CedT6St1SZrOoW1A9Qx5jU8amFmNT28aqjFWlblU7xqqMVaVuVbvGqoxVpW5Ve8aqjFWlblX7xqqMVaVuVQfGqoxVpW5Vh8aqjFWlblVHxqqMVaVuVcfGqoxVLSAKumXsythVoF'"</definedName>
    <definedName name="_AMO_SingleValue_247862661_TaskState.8" hidden="1">"'1Ng5w+i+jMXcZb11O212vXmOflXdsTtN9aHjPSYfvN5cGLsIwfuVGvkn+3v3zWCATt3ZOPbQTtomRWK7jfVgpu9RwvNG/LV6YO68wK1Up6bd9stKb54XxawNlkqU/lP2wNbdg7OQ4fV9TiNyc7Liz+9f8d9sLenAXmSOYteN7VlR7TneKtSzqXNzR9FyW504/YTyrdddzuN0ZnX7//GXdqPyuBT6z/fdRwhu3GtLhV3H5o//tHxRltctG9e'"</definedName>
    <definedName name="_AMO_SingleValue_247862661_TaskState.9" hidden="1">"'enLRJ9PvMt5Zrya8Wo5ezW9J2b8m/Fvs/s38Z7PCSQ6w9VH/K6MjzM+LncfFzTuNn7O+Lk0/FyF9+QwPs74uGXxcTLGafyb8W/zzDqVUQPLdEniLe4L04szHm5uD6djCd8xpIX8fRL7g8j4tpTcefc9vC6vbo27Q127gSerkdw3oWZqnKlxufcp9Dmp+L2Kda/d2c+2q11hTugvWrZ59Wzns1dh1jJZJMxdtnF8ur6XnGP18fy33yfP7ouj'"</definedName>
    <definedName name="_AMO_SingleValue_30194841_TaskState" hidden="1">"'Partitions:11'"</definedName>
    <definedName name="_AMO_SingleValue_30194841_TaskState.0" hidden="1">"'SASUNICODE7V1bb+I4FD7PK+1/QF1pHkaz0HuLdi6i0MtoGMoC7WifKkrpDlpuC6Gz1Wr/+34+jnODhCSkSYosBCT28bnYn4+P7Vze0yf6h0Y0pAI9UZ9mNKcBTWhMH2iH9qhIu/gvIGdMPaQ/IHdMf3Luggx6pF/pFMef6CP9TD/Re+pQFzz+QpkxjkYoKWjboB7h04WEZ+QJqntI7YN2x5ItKA8h84DlKtmC38jkUsG3SOd0iV8laY7jG'"</definedName>
    <definedName name="_AMO_SingleValue_30194841_TaskState.1" hidden="1">"'nPqgccAfPv0DuVuPfYcgW4PPHct7oKqCs2GsGQBWqHrGL/Cshm4D5miiXOh6wD8vyD3GZInkNtnrkLaEeqgj7roQfN7KuP3kPYhq4yzHatmbtn6gWV5FVyGfNSDPKmlt9YMnBk4u4PlNT7umnzmAZzdXHps299sk6xPYW+D88R5D+dzPlMS5ihpmPqJdhszXSmkvBnK/UhFUoslPbGcBdLSkGlY6aLNDD5KV+6YS6chc8p94ilF7Lgl7mUg'"</definedName>
    <definedName name="_AMO_SingleValue_30194841_TaskState.10" hidden="1">"'cyLaIOe8rkPy+XFzs+7UewqivzOpiBoa0tCc28s3QHk9fTyLvDFMfJ29nJY13l8RQfq1T8ni95H+Bw=='"</definedName>
    <definedName name="_AMO_SingleValue_30194841_TaskState.2" hidden="1">"'cz8DmQcZyDzMQOZRBjKPM5B5koHM0wxkljPxCbspSRWjco++I01EPGl5+e8ouQAXIfXBjI42l1oKFX0o6iaP4VOOnwzEO9EiFVXaGaF4Ocr47yvS3Hzs9B3OkVYW+eOOIb0RpB0lSmpvRChoDC4hdB3hK2hL9JYjvC63cAGlBqzL2IobC6Ao0Rv6BXFyjX4zjyo4WhUJvFtJKaXIaCWaDG+E84H+pTpyzhAD13H2Br1iARqDS9nH/wVq4sR'"</definedName>
    <definedName name="_AMO_SingleValue_30194841_TaskState.3" hidden="1">"'JNH2W++LblXQFfGR7hdfYn1OB287bM8JzLoSwpbw1lpxujSUnW2PJ8dZYcrQ1lhxujSUHW2PJ/tZYsrc1lrxeO5wrX6/BCnfM7o2Zz3A24ZVaZ8SsqBpsRZ/j3Z61RvgZtBUzahdrrGq+INdcRVQpZx0za/3MX36DV0r95Fc4dQg6EUXOTQ3qHCP3eb5iH8s5zITrJ7z8axyr2UedZRixdfHXQEl3SpsHzpaclG59qsir0w3mM42QNvvzai'"</definedName>
    <definedName name="_AMO_SingleValue_30194841_TaskState.4" hidden="1">"'Hv28ZcmqibS+BwUz5XQFYNn/PQlpUi1GgpVNvHw6mNgia+XUjvm7MfI0WEBmmRDjYv0IIt+L7OxlgQvi08n/RwEOwvr1D6AWlq7n+Fb5dTZoH+IZn2V1IrOJ9ZK0zpIqCB3ptE+wsv18BvJYcYCPYFqhU6PAJ3Ux6lVklPq+WvufU3bflLeJAKONXoDlZc41uBza8LA3btJxmrtJlO7pVHkRu27sKs0CrqFudF3W9WpZyruCpteRdWpN6i9'"</definedName>
    <definedName name="_AMO_SingleValue_30194841_TaskState.5" hidden="1">"'Vus6YgtVzGooNldwSX6fniYEt5d8eC98CFzUuvqj9a6sDgTNly4UuKu9q/bVc1ei72c6LGfEz0OcqLHYU70OMqJHsc50eMkJ3qc5kSPck70ULvDL61JKdIo5rf36x7FBzzaxi//vBSX30DL3xFpyFF5aq0ULY/a7l1bm7ZDYfZfiz4rLsGWOuVU1u7eqjqIIykoXvFanvSecw+fM6Q2TMoqPnexrLhbo3nQbr8XKfEQ1YTUc5TRmNKYehlM'"</definedName>
    <definedName name="_AMO_SingleValue_30194841_TaskState.6" hidden="1">"'7WlUaVQljqp9jSqNqsRRdaBRpVGVOKoONao0qhJH1ZFGlUZV4qg61qjSqEocVScaVRpViaPqVKNKoypxVJU1qjSqXmAVdFfjSuNqJa7WUa7fRbT3LsNd11M1r/Bss875vbZn1RMSstiR9ntCRBa6CGT8yEx6i5afz5FNi6y6q1pfI+C8q2D1WGP3/U3HmyoNuc7mvrWS3IgTT9Y675fNuBPPlru1+vtduXrJ5wukeK8mUXrUqc/3Eg0dXJQ'"</definedName>
    <definedName name="_AMO_SingleValue_30194841_TaskState.7" hidden="1">"'9LfzO8C9618DsPXbJAmskyxZc9z5JP+VMcfclr5bXtO4q6zbyBO0ZqJO9etp5D9WcbZE+Jtq10zc4e2QdR8xPXHX74OH5SPKq8PSunV6mtvFg08TD5EvH0NKXiUhL3HN1rr2a9moZezVv/KP9m/Zv8f2buLvmDBad4+gzvnXt47SPy9zHrZrtaj+n/VwSfq7B985rH6d9XF58nFxZ1P5N+7dN/NsVbLvhp1mLe6fb2sNpD5e5h/OukIf3cf'"</definedName>
    <definedName name="_AMO_SingleValue_30194841_TaskState.8" hidden="1">"'7P2ehD1wmJp2rItXRZy/bd7f5+I0+9O/0dN/VkiDP6g/K2t5buntZr2EOJNi93tm0Yn67ectBGnX1x+fFw/nvZJ8f3xUG6r/Oe0bxmkKS87JqXHD7ev1yVvaqBtBHTPYTqsc4ncYia3Ank12T9e0v+5GXa4M68OqXk8sXhrFQlOpYXiVYXdjkntu3UdgAfOyYoePgUWPs+j6KPgSNTOEkXPCIaSJuw3lEklNbUjT3iL3vQsLV4TeINJzVX/'"</definedName>
    <definedName name="_AMO_SingleValue_30194841_TaskState.9" hidden="1">"'ODk5i45YeodM6a4Bz6UDd/AqQWvZOep3u/MGSF9ZuogfaV/rGb70mP826Vvkb/8RJyZWc+N2NwfTLs7oJya9sramfJvk/vG3Jx9yJmPf8wl3gnz7OBR47fVOGNNe0bjbXV3C/ilvxQixHMiw+LB73mSXnTU0Q9Em9SowjW/jBJJ0SL1PqAFeypbW7cWcw+a1mPF3cdWtbWwe2rh2789gp+vJNp3wk8W6rliTIWMrxxVF6Cd5CdrP+y7jIo4'"</definedName>
    <definedName name="_AMO_SingleValue_37461558_TaskState" hidden="1">"'Partitions:11'"</definedName>
    <definedName name="_AMO_SingleValue_37461558_TaskState.0" hidden="1">"'SASUNICODE7V1bb9pIFD7PK+1/QFmpD1U3JITctL2IQJpUpYQFkmqfECVki5ZLCqZttNr/vt+c8fgGNrYxtoNGCLBnzpzLzOczZy62X9M7+kljGlGBvtOAZjSnIU1pQm9ojw5pnw7wX0DOhPpIv0fuhP7m3AUZ9EC/0xmO39Fb+pV+odfUoR54/IMyExyNUVLQtkE9xqcHCU/IE1RfIHUA2j1LtqAsQ+YRy1WyBb+xyaWC7z5d0hV+laQ5j'"</definedName>
    <definedName name="_AMO_SingleValue_37461558_TaskState.1" hidden="1">"'mvMqQ8eQ/Ad0CuUu/PYcwy6Q/A8sLgLqio0G8GSBWiFrhP8Cstm4D5iiibOha5D8P+I3CdInkLugLkKaceogwHqog/Nv9A5fstUgqxznO1ZNXPH1g8ty6vgMuKjPuRJLb21ZuDMwFkXltf4uGfymQdwdnPps23f2CZZn8LeBueJ8z7O53ymJMxR0jD1E+02YbpiSHkzlPuRiqQWS/rOchZIS0OmYaWLNjP4KF25Ey6dhsxHvia+p4gdt8TD'"</definedName>
    <definedName name="_AMO_SingleValue_37461558_TaskState.10" hidden="1">"'U36+UN8VaSpsfOLYugDtJD9Z/2HfYrWPMyeqDXKO7joknyI3N2tPvTcg+tuy9lFDIxqZI3z57i+vv49nkTeSia+zl9OyxqUVcaRf+xQtfm/pfw=='"</definedName>
    <definedName name="_AMO_SingleValue_37461558_TaskState.2" hidden="1">"'DGSWMpB5lIHMcgYyjzOQeZKBzNMMZJ5lIPM8E59wkJJU0Sv36SvSRMSTlpf/ipILcBFS783oaNtSvyG+EN+0rVVys6nrJ+R1zd8sZW/L+mKoiFNRNzlue+SY2YBm0aJTVdoZlXo5ypj/E9LcfOz0Pc6RVu7zxz1u8I4a7JGBpPaOAgSNwSWErmN8BW2RXnJU3+O6LqDUkHWZWGOFAiiK9IJ+w9ioRn+YRxUcrYr+Xq2klFJkhBpNhjeqfUP'"</definedName>
    <definedName name="_AMO_SingleValue_37461558_TaskState.3" hidden="1">"'/Uh05Fxj31HH2AtfMAjQGl7KP/wvUxImTaPos+9+XK+kK+Mj2Cq+xP6cCt53XG4bnXAhhy/nOWHK2M5ac7owlJztjyfHOWFLeGUuOdsaS0s5YcrgzljxfO5yznc/BCnfM7o2ZL3A25dl5Z8SsqBpsxYDj3b41L/wBtBUzahfz6mq8ICTJqFKONGfWnKm//AbPjvvJr3DqCHQiipybGtQ5Rh7weMU+lmOYKddPePk3OFajjzrLMGLr4q+Bku'"</definedName>
    <definedName name="_AMO_SingleValue_37461558_TaskState.4" hidden="1">"'6UNg8cLTkp3fpUkVenW4xnGiFt9ufVQt7njbk0UTdXwOGmfK6BrBo+l6EtK0ao0WKoto+HUxsFTXx7kD4wRz9GiggN0iIdbL5HC7bg+zobY0H4tvB80sNBsL+8Rul7pKmx/zW+PU6ZBfqHZNpfSa3gfGbN9aSLgAau3iTaX3i5Bn4rOcRAsC9QrdDhHriXci+1SnpaLX/Drb9py1/Bg1TAqUZdWHGDbwU2Py8M2LWfZKzSZjq5PyKK3LB1F'"</definedName>
    <definedName name="_AMO_SingleValue_37461558_TaskState.5" hidden="1">"'2aGVlG3OC/qHgNVyjmLq9KWV95F6h1av8WajtlyFYMKmoMVXKLvgQhTwrsTInj/w4g5qXn1B2teWJwJG967UuLO/K9bSc9ei8Oc6FHKiR5HOdGjnBM9jnOix0lO9DjNiR5nOdHjPCd6qB0B29akGKkX81sHdvfiQ+5t45d/WorLb6Hln4g0ZK/8aM0ULffa7lVbm7ZDYdZf931mXIItdcqprF29VXUQR1JQvOK1POk15z4+F0htmJRVfLqx'"</definedName>
    <definedName name="_AMO_SingleValue_37461558_TaskState.6" hidden="1">"'rOiu0Txotd+LlHiIakLqJcpoTGlMbQdThxpVGlWJo6qkUaVRlTiqjjSqNKoSR1VZo0qjKnFUHWtUaVQljqoTjSqNqsRRdapRpVGVOKrONKo0qhJH1blGlUbVFmZBDzSuNK5W4mod5fpVRHvtMty+nqq5w7PNOud3b8+qp2JksSLt91SQLHQRyPiRmfQWLT+TJZsWWXUnvd4j4LyrYHVfY1/7m/Y3VRpxnc19ayW5HieerHXeL5t+J54t3bX'"</definedName>
    <definedName name="_AMO_SingleValue_37461558_TaskState.7" hidden="1">"'6++1cveLzBVK8u0mUHnUa8L1EIwcXZU8LvzP8i6traF49dskCayTLFlz3Pkk/5UxxX0teLW9o3S7rNvIE7QWok9097byHas62SB8Tbe/0Lc4eWMcx8xO7bu89PB9I7gpPb+/0MrWNB5smHia3HUNLXyYiLXHP1aX2atqrZezVvPGP9m/av8X3b+LumgtYdImjD/jWtY/TPi5zH7dqtKv9nPZzSfi5Bt87r32c9nF58XFyZlH7N+3fNvFv17'"</definedName>
    <definedName name="_AMO_SingleValue_37461558_TaskState.8" hidden="1">"'Dtlp9gLu6dbmsPpz1c5h7OO0Me3sf5P2djAF2nJJ6qIefSZS3bd7f7+408Xd3pr7ipJ0Nc0F+Ut7W1dNe0nsMaSrRxubNtw/h09WaLNurso8uPh/Pfyz45vi8O0n2d94zmNYMk5WXVvOjw8f7lquxVDaSNme4+1BXrfBKHqMm9QH5N1r+/5E+20wZdc3dK0eWLw1mpSnQsLxKtLuxyTmzbqe0APnZMUPDwKbD2A+5FHwJ7pnCS3nOPaCBty'"</definedName>
    <definedName name="_AMO_SingleValue_37461558_TaskState.9" hidden="1">"'npHkVBcUzd2j7/sQcPW4g2Jt9rUXPGDk5u75JSp98yY4gvwoWz4DE4teCU7T139zpwx0memDtJX+sdqti8tQc+yo/wdKJafiTMza7qxAf970/YOaB9Nm2UNPfJvk6+PuTkCkaMf/7hLvAvoycGjxm8pcsab9qjG2/LuVvBL3xYqxLMiw2LC75mSXoTUcS2IVqlRhet+GSmSokXqPVAL9la2tm4t5h5EhcGL+0pb1drC8kcL5f4tEvyUJdHC'"</definedName>
    <definedName name="_AMO_SingleValue_390982613_TaskState" hidden="1">"'Partitions:13'"</definedName>
    <definedName name="_AMO_SingleValue_390982613_TaskState.0" hidden="1">"'SASUNICODE7V3pb+I4FPfnlfZ/QF1pPoxmS+9Dc4nSazQt7UKno/2EKKUzaLmGQGer1f7v+/NznMOJQxJCAqwVAYnz/C4/P7/nOOYd+8j+Zn3WYyX2zDpszCzWZUM2YO/ZBttmm2wLvyXcGbA2yh9xd8C+0d0pm7An9js7wvlH9oH9yn5h79gdawHHX6gzwFkfNTlsA9B9HC1QeME9DvUAqh3Abji0OeQeaO4SXUmb4+vbWCr4bLIzdoFvS'"</definedName>
    <definedName name="_AMO_SingleValue_390982613_TaskState.1" hidden="1">"'cnC+SlhagNHF3g77A3q3Svy7ANuGzi3HOwcqgrOepBkCljO6wDfXLIxsPcI4hbXnNcu8H/G3RdQHoJuh7ByavvQQQe6aIPzB3aM7z22A1rHuNpwNHNP0ncdyavA0qOzNugJLlWtTXA1wVUTkp/SecvGY0Vg9mNpk2w/SCahTy5vje7x6zauLbqSFCzUnNj88XYbEFw5Jr0x6v3MhVKdKD0TnSnK8qA5ccp5m03oLF+6A6qdB80R9YnnHG3H'"</definedName>
    <definedName name="_AMO_SingleValue_390982613_TaskState.10" hidden="1">"'6utVadSZoKxPcI8aeP0uRdzSNiLx3RL/7YC/XYyNNu2Ve+U5ePL7x6aTl/NsdxH4xT7TWWBWLcz9z5cmHRP6np+ObAUXa1YY+Z7M/pmC7Gioes9SI0ntWE+7HLtXur5TRgXJ+q5bz++JZWkjAo8b45cUPCXiXnjjp8hIMx6lc/LHE5QNie/ZFKbk/6+cHCVsT3lV59E6dCP9YOQUV9s31MtPfXmDF5u/pvAJG3Yu8YD+IWX9Ckx1RCPuPTn'"</definedName>
    <definedName name="_AMO_SingleValue_390982613_TaskState.11" hidden="1">"'qe+/0UT62eRAxkj5Hc2OoA0/de9wN7oE3tlujlhL3oy3zHeBGtqxCMyP6vqV+YtlzfGJ+UZ9nueO71G5DyS9dT6K2uF/7cdrEOw6IvHZKvbQW0BLn79muU6HPCEc2rclL73DwPUxHHl2r3CVpxbg4Z7WexMBrCVuI1vqi+hofReL2NN0/AKgtdQVPxO39lFXIqoMtJiDqTP6f9ZTGBJdbPxeW0rJJemFYO3CZR47XSKfzOvWcIe3R2GbeaF'"</definedName>
    <definedName name="_AMO_SingleValue_390982613_TaskState.12" hidden="1">"'b2uWvWIlkebHyujcf5H+5NXHk9hZvZWlRT7M9r2XqT/7GZ/P++N6GhHpP/aCj+vVwdZ9NJpGaE6XlWMQU53gnJx3XtU3bwfWD/AQ=='"</definedName>
    <definedName name="_AMO_SingleValue_390982613_TaskState.2" hidden="1">"'T3G7AJo7BdDcLYDmXgE09wugeVAAzcMCaB4VQPO4EJ+wlRNVPiq32XeU8YgnLy//HTWnwMKpPtrR0fxUy7GiDwl9S2P4iOKnCeKdZJGKrO2NUFSMJ7gaUtTpxXKCO3Uq7wDjkGA5Pl7ria77TvmGJ+Ic0+gvY8A6vsf4LVGM9kKYJYxfK+ekWWtGXRdK1alOKp3UNziX+rvCr4UrVY/fKaa5onbqEF1XUm99K7IFvZB+CheoMQRuLhOXxyI'"</definedName>
    <definedName name="_AMO_SingleValue_390982613_TaskState.3" hidden="1">"'q/M6TRk49rpp9bimYJqHaLifgP6jbMN0lsy5pOTf4fiTYCrV5h3qayGtW0apELnWNMr+8bvkG3REeY5MOfz6mZmNuxiWg1eyKw0yoBu/3fXw4bJm9pmypRd6yhFpd4mXg5GAlQJTZK/Ybcs5T9tY+q+AsLKp+EwopqIjIPxkNNVt4z/6BJVWg3zP8vgfkD5QPQf2t7/zfSE68PjcZP8Fx7XUoXAmHaK/4HOsxlajt1FEmPuZSDFmO10aSo7'"</definedName>
    <definedName name="_AMO_SingleValue_390982613_TaskState.4" hidden="1">"'WR5HBtJDlYG0n210aSvbWRZHdtJNlZG0m210aS1ZXDO4u8ClL4o+p4GcKQZv4ffTnX6uQB4TJJqGvKfjohEeo6SlsjO+xQxtJ2nph8AmzFzjafiVMxe8J5EXmBP3tdPa3U6GmWTisVKu0BzqIMWujFO9fgnot5piH1O31On3yGIz4veg6ynA+p4t4V+4L+UYspsx5XHfe+zo3lFrq5gH+bF88l7P0Ux1lsyfKboYm2U9cKbvFp0RyN8FmTH'"</definedName>
    <definedName name="_AMO_SingleValue_390982613_TaskState.5" hidden="1">"'C00iot8bPMcLVjHmHo3ty3wMTM+nsXZgTv3dkG1poAN177wB3Je2a0XnMuS6wAasPXPNLcl5rXEfPiAZBwqM6kqzw2CEnOAfn50fHhr+MePVzRb/9aZHb13Zpz43FiXRqISzQl9I7ig7oM6SjcKXoIax+Sdo7rEdcvGv44jv5RZzPb9X6SVs66qvLO81OroIb7flrqo4HrsPL3L13PXMOrO8reznpdExyw1fFeWwKMnG9ll29xRntbKOeYM'"</definedName>
    <definedName name="_AMO_SingleValue_390982613_TaskState.6" hidden="1">"'o56XPdyQTcw7jl+gl1WA6ZQ1IcUNPhXIvFo24Go/y8xDP4JH042ruzjPxCW0fIad7Lm5rOUdp2RZcN1bjyKLCs45p32SXOa5HGYrBEvyFYhxaqjrEKNXH/YIk1zJ8OQ8PeRXXIZzX0na9RWz1rEVz8X2kvCxsyR87C4JH3tLwsf+kvBxsCR8HC4JH0dLwsfxkvAh1+MtmpNyolFMt9rOP4p3abRNX/8lEJd/AZd/INIQo/KIydno4KjtXyf'"</definedName>
    <definedName name="_AMO_SingleValue_390982613_TaskState.7" hidden="1">"'nwt55Zjb0q3Q2NfOn0ZJ66fC1T9FrfKQO0lCKildUybNemdTGcYLSmg1ZxdFMJUVzBudR6ytVS0lnUbegeoY6xqaMTS3GpraNVRmrytyqdoxVGavK3Kp2jVUZq8rcqvaMVRmrytyq9o1VGavK3KoOjFUZq8rcqg6NVRmrytyqjoxVGavK3KqOjVUZq1rALOiWsStjV6F2NQty9lNE99llvHU9VXu9doN4Xt61PWF7UhXxRFq3J1cRvHDL+F'"</definedName>
    <definedName name="_AMO_SingleValue_390982613_TaskState.8" hidden="1">"'kY9ToL7ohWzBqBsN1zirGNsB11zGoF79tK4aOe64XmHfmqrEc6s7RayW7sS0drlh8uZgRMJ0tzJv+6NbS6d3JcPq5Yh96c7HmwBNf/98gL+2uWiCNRt+R7V1d4TG+Jvy+pXN6w2bsoiZ1++H5S2a7j9r4xmn79/hdcyf2sOD6+/vdRwanbjWlxq7iD0MH3j8opbXLR0bzwZTzm4+9ynhmvZrxawV5NjcSMfzP+Lb1/4+/5nECiM5x9wufK+'"</definedName>
    <definedName name="_AMO_SingleValue_390982613_TaskState.9" hidden="1">"'Djj4wr3cWF5t/Fzxs9l4edqtCeH8XHGxy2LjxNznMa/Gf82z1OnKnpglV0y/hb3hYnijIeb28OpWPQ7hnRQf8j4/iBifltI7r77ru/Lq9vj7tDXbuDJGkzsm9AwPc70uMJjCvWZVPyoYt17d/5P2+WuMCfsT7Zsz9XzfZ69Ck8tk82Eeds2jk9X95JzrT6e/w765PS+OIr3Wd4zmdfUU0rmha6Z+C+9rmeHnXNP/rAaO7CVE+pxOXxc2TMG'"</definedName>
    <definedName name="_AMO_SingleValue_398675413_TaskState" hidden="1">"'Partitions:13'"</definedName>
    <definedName name="_AMO_SingleValue_398675413_TaskState.0" hidden="1">"'SASUNICODE7V1Zb9s4EJ7nBfY/GFmgD0U3zn2gFxznKpo4WTtNsU+G6zhtsL5qOekGi/3v+3EoWhJ1y7JkdwnBto7hXBwOZ0iKfkPv6W8aUJ8q9EQ9mpBFDzSiIb2lNdqkddrAbwVPhtTF/Ts8HdJXfvpIU7qn3+kA5+/pHf1Kv9AbuqEOcPyFMkOcDVBSwLYAPcDRAYVnPBNQX0C1B9i1GW0BuQOa20xX0Rb4BjaWGj7rdEJn+FaULJwfM'"</definedName>
    <definedName name="_AMO_SingleValue_398675413_TaskState.1" hidden="1">"'6YucDwAb49eodytJs8u4DaBc2OGXUDVwVkfkjwCVvA6xLeQbALsfYa4xrXg9QH4P+LpMyiPQLfHWAW1XeigB110wfkXOsT3Dm2B1iGu1maauWXpH2aS14Glz2dd0JNc6lqb4mqKqzYkP+bzjo3HisDsxdJl2b6zTFKfQt4GPxPXXVxbfKUoWCg5tfkT9TZkuGpCehOU+1EIpSZTemI6j7hXBM3p7L6osymfFUt3yKWLoDnmNvFUoO14KW6W'"</definedName>
    <definedName name="_AMO_SingleValue_398675413_TaskState.10" hidden="1">"'MNxdIs7de00Jf7EWie+arbDr0/hiPE3bXn9ZnYMnby/Xno2uiDGLReCXu4XngVn3E84/MbT5mPL3/HRULThY88Iodtb2jvfkRyOtrYVrrJq45Ti9lIq/0rUvp5y3z1N3WxF4nGyqouGpMPey37uP9CzJKJ1yzzfFvRHznYZCNUY3Tq7kjz2TavGKW9ixJ/NyY/OWlO1xzc7GvsA2lQyfgamJeM55puIm95MB7k9sHmSUGZ7lOlHoNvjcc5W'"</definedName>
    <definedName name="_AMO_SingleValue_398675413_TaskState.11" hidden="1">"'/BYR/J8GJrenGHPjvbNlvADu2ZZYaGvP3NbcDyx4tlSO14RmrEykpLbe0TN1pzXrNe2shSd24fbEcIXjkVtjwaUrw92SXqfFnjCOfWhV3b3CI3WDHLn3r3KWpyaQ442pPYRClpD1Ea31RbU548qQtLuy/FPSauoCnETZ/TDW2bH+NSYgmqX96fWSf73Dr5cLSajZtawyqCyH3eOZBsum9ya1nxDtedsmdG6h2d0kdlueLjc+x8yT/UruOK7'"</definedName>
    <definedName name="_AMO_SingleValue_398675413_TaskState.12" hidden="1">"'fHcMYJLC4pdzu2bN2pf6BL/2+469CQkFG2R/nfvnpfmk0iPb/OzrOOyc/xVkC0HVY/1Rm+d/Qf'"</definedName>
    <definedName name="_AMO_SingleValue_398675413_TaskState.2" hidden="1">"'QHOrBJrbJdDcKYHmbgk090qguV8CzYMSaB6W4hM2CqIqeuUufcM9EfEU5eW/oeQjsAiqd3Z0ND/VaqLoQ0Ffcx8+5vhpingnXaSiSrsjFB3jEa5GHHW6sRzhSZPv94BxxLACnyh1z9eD2f01V8Q54d5fxYBNfE/wW+EY7ZkxKxivVk5Zs1ZMWQdK12mYVGFSX+Fc6e8CvxaudD1+45jmguupx3QdSd3lrcgadEN6KZyhxAi4hUxCHoupiCf'"</definedName>
    <definedName name="_AMO_SingleValue_398675413_TaskState.3" hidden="1">"'3IXKG42rY55aGaRqo7WoK/v26DdJdOutSlnOF7zuGrXGd97ilybxmFa1K5lKXuOeV17m/xk+kx1jnw5uP6dmYk3FJaD27EjBTLiHa/QAfAVull5wtddhbVlDqgXkZznKwCiCq9IJ+Q855TK/tsxrOgqLqV4GQkoqM/NPR0LOFt/QPLKkG/Z7g9y0gv+P+CNRfe87/jeTE7XPT8ePv114GwlVwyPqqJMBzmAuWg1yw7OeCZS8XLLu5YNnJBc'"</definedName>
    <definedName name="_AMO_SingleValue_398675413_TaskState.4" hidden="1">"'t2Lli2csGymQuWbDjcIxNxGLxeMpnHH/FIzp2nD10dvx4sk4K65N6sF+BxfkZpG2wDPe6BurMRsA+ArdnRwxNzKqNhOaLY8UUjq6eVBo9Ohmmlxnf7gLM4IpJ6cceOzrnMG0Yc64THaOkj1uS8hHOQZ3xbx7ML+oT20UgocziuJp59nhvLNXRzhhhjXjznsPdjHCeJJSsu4o62U8cKrvHpcMwtfda0QAuN4qIY2zxFDTbRn93MbQsXPBOSF'"</definedName>
    <definedName name="_AMO_SingleValue_398675413_TaskState.5" hidden="1">"'M/i7MDJpc641CNgg7Uv/YEaJ3DK+XMTNa/Tgq1/5FxF5ilyfGPIMo60zFjnucVQMqfz8hPGh7uEt/94waMvr2fZ7u0sgxC5zgP3RBWO8b8ynF/3fh1l6wXPQU1gcucc57ju2Ph/xp5fySyzt/+LtCqL1uWN81Kro4fkflvpoobryWw0tljP3UCvG+dv48a/omOWBr5rS+DR0/Xsqm5ueKykU3DMGUS9KHu4YpuYtx8/QyurAdMxtSHFFT41'"</definedName>
    <definedName name="_AMO_SingleValue_398675413_TaskState.6" hidden="1">"'yLxaNuBoP8/MI7wHj6abVHdJ5jgUtJqTSDcPokq5+yl1z7+Ooc+RRQ3ngtMBS67yXAGzEYAl/YqSJCX0dSXRq0n6jEnNTN3PRoPFlZDh1HMn63xZ3LqE8rnYXBI+tpaEj+0l4WNnSfjYXRI+9paEj/0l4eNgSfg4XBI+1PqKRXNSTdWLha2e8PbiD9zbZi//7IvLP4HLPxBpyF55TGo02t9re9c9OLA3rpGN8FnX9ZDx02hJ3XRqsXO2Sgd'"</definedName>
    <definedName name="_AMO_SingleValue_398675413_TaskState.7" hidden="1">"'ZKEXFK7rkec80d3Ec4W7DhqzjaGeSoh3DedR6Gd1SslnUNaieoIyxKWNTi7GpTWNVxqpyt6otY1XGqnK3qm1jVcaqcreqHWNVxqpyt6pdY1XGqnK3qj1jVcaqcreqfWNVxqpyt6oDY1XGqnK3qkNjVcaqFjAKumHsythVoF3FQcbPIjpzl8nW9dTt9dot5nl51/YE7TFSxox02B4rZfAiLONHadSb5N/hppw1AkG7IZRjG0E7JJjVCu63lY'"</definedName>
    <definedName name="_AMO_SingleValue_398675413_TaskState.8" hidden="1">"'J7PccLzdvz1anPOrNCtZJf35eNVpwfLqcHzCZLO5b/sDW0Ye/kOHxcUI/fnOy7sPjX//fZC3tLVpgjWbbieV9eekz3HW9b0rm8ovhdMeTODWJ/kHzXcbvfGM2+fv8TrtT+JAKfWP97p+EM211jcau4/dD+94+qGW1y0dG89GUi5hPvcp4Yr2a8WsleTY/EjH8z/i27fxPv+RxBohOcfcDnwvg44+NK93FBebfxc8bP5eHnGrwnh/Fxxscti'"</definedName>
    <definedName name="_AMO_SingleValue_398675413_TaskState.9" hidden="1">"'4+TY5zGvxn/Ns+sUx0tsE7nJN7iPjNRnPFwc3s4HUv4jiE9lB+R2B9Ejm9LyZ1338Pb8uq2uBu0tSt4shbJfRNapsWZFld6TKHPSSWPKn721l38bLvaFeaI/qRlm1cvdj57FWYt042Eues2iU/X95JzrD6Z//b75Oy+OIr3OO+ZzmuGU0rnhS5J/jfSg2uHnVNX/rAaO7BVU+pxFXyc+P0R2SMU5feS9knp5NN92qpKWdUkCq79OscOU9wb'"</definedName>
    <definedName name="_AMO_SingleValue_416626384_TaskState" hidden="1">"'Partitions:11'"</definedName>
    <definedName name="_AMO_SingleValue_416626384_TaskState.0" hidden="1">"'SASUNICODE7V1bb9pIFD7PK+1/QFlpH6puSMhd24sIpElVSligqfYJUUK2aLmkYNqNVvvf95szHt+wjW2M7aARAuzxmXOZ+ebMmYvtV/SW/qEJjalE32lIc1rQiGY0pde0R4e0Twf4L+HKlAZIv8fVKf3FV5dk0AP9Ruc4fktv6Gf6iV5Rl/rg8TfyTHE0QU5B2wH1BJ8+JDzhmqD6AqlD0O5ZsgXlMWQesVwlW/CbmFyq+O7TFV3jV0la4'"</definedName>
    <definedName name="_AMO_SingleValue_416626384_TaskState.1" hidden="1">"'LjOnAbgMQLfIb1EvjuPPSegOwTPA4u7oKpBszEsWYJW6DrFr7BsDu5jpmjhXOg6Av8PuPoEyTPIHTJXIe0EZTBEWQyg+Re6wO8xVSDrAmd7VsncsfUjy/IauIz5aAB5UktvqRk4M3DWg+V1Pu6bfBYhnN1cBmzbN7ZJlqewt8nXxPkA5ws+UxIWyGmY+ol6mzJdOaK8OfL9yERSmyV9ZzlLpGUh07DSRZ0ZfJSt3CnnzkLmI7eJ7xlixy3x'"</definedName>
    <definedName name="_AMO_SingleValue_416626384_TaskState.10" hidden="1">"'gVuyx7K1dWux8KAqGmbc7c2vvoXtjxbWg+sk/Dlroo5n/ISxgSveVOj4yBF2CdpJfrIGor7Hbh9nTmQb5BzjdUk+R3Jhlp96c0j89+Xto4TGNDZn1uTb/7xeP5lF3ngmuc5eTqsaV3yiyaD6KVv83tD/'"</definedName>
    <definedName name="_AMO_SingleValue_416626384_TaskState.2" hidden="1">"'MAeZlRxkHuUg8zgHmSc5yDzNQeZZDjLPc5B5kYtPOMhIquiVB/QVaSLiycrLf0XOJbgIqfdmdLRtqd8QX4hv1tYqufmU9ROu9czfPGVvy/pypIhTUbc4bnvkmNmAZvGiU5XbGZV6OcqY/yPS3Hzs9D2+Iq3c54973OAdNdgjA0ntHQUIGoNzCF0n+AraMr3gqL7PZV1CrhHrMrXGCiVQlOlX+gVjozr9bh5VceQX/b30pZRSZIQaT4Y3qn1'"</definedName>
    <definedName name="_AMO_SingleValue_416626384_TaskState.3" hidden="1">"'N/1IDVy4x7mng7Fe0mSVoDM5lH/8XqokTJ/H0WfW/L3zpSvjI+oqucTCnEted1xtG51yKYMvFzlhyvjOWnO2MJac7Y8nJzlhyvDOWHO2MJZWdseRwZyx5vnY4ZzufgxXumN0bM1/ibMaz886IWVE12Yohx7sDa174PWirZtQu5tXVeEFIklGlHGnOrTnTYPlNnh0Pkl/l1DHoRBS5MDVocIw85PGKfSzHMDMun+jyb3GsRh8NlmEk1iVYAy'"</definedName>
    <definedName name="_AMO_SingleValue_416626384_TaskState.4" hidden="1">"'XdKW0ROlpyUrr1qeFagz5hPNOMaHMwrzaufd6YSwtlcw0cbsrnBsiq43MV2bJyjBItR6r7ZDi1UdDCtw/pQ3P0Y2SI0DAtssHmO9RgG76vuzEWhG+Lzic7HIT7yxvkvkeaGvvf4NvnlHmof0in/pXUKs7n1lxPtghoovWmUf/CyzXxWy0gBsJ9gaqFLvfA/Yx7KT/pWdX8Ldf+pjV/DQ9SBac69WDFLb5V2Py8MGCXfpqxSofp5P6IOHKjl'"</definedName>
    <definedName name="_AMO_SingleValue_416626384_TaskState.5" hidden="1">"'l2UGVpF3eZrcfcYqFzOWVyVtrryLlLvUPtt1nTClqsYVNAc+HCJvwciSg7vTojw/Q9j5qTm1R+seWFxJmx450pJOvO/biU9fy0OC6JHpSB6HBVEj+OC6HFSED1OC6LHWUH0OC+IHhcF0UPtCNi2JuVYvVjQOrC7Fx9xb5s8/9NKXP4JWv6BSEP2yo/WTNFqr+1etbVpuxRl/XU/YMYl3FKnnOra1VtVBkkkhcUrXsvTXnMe4HOJ1KZJWcOn'"</definedName>
    <definedName name="_AMO_SingleValue_416626384_TaskState.6" hidden="1">"'l8iK3hrNw1b7vUhJhqgWpF4hj8aUxtR2MHWoUaVRlTqqKhpVGlWpo+pIo0qjKnVUHWtUaVSljqoTjSqNqtRRdapRpVGVOqrONKo0qlJH1blGlUZV6qi60KjSqNrCLOiBxpXGlS+u1lGuX0W01y6j7eupmTs8O6xzcff2+D0VI48V6aCnguShi0DGj9ykt2n1mSz57BHwu6s6H2z43dOvdys472/w7/VsL7Rpz1ejMZfZIrBU0uv7ksla54f'"</definedName>
    <definedName name="_AMO_SingleValue_416626384_TaskState.7" hidden="1">"'z6QGT2dJbq3/QHtprPl8ixbuvRenRoCHf1TR2cFH2tPE7x79oXSOz9dg5S6yRzFty3YUlPaYzxd2WvFre0rr93h1cE7SXoE53H7fzbq4F2yJ9TLxd3J9w9sA6Tpif2P977+H5QHJ/ena7uFepbTzYNMkwue1oXvoyEfOJu7+utFfTXi1nr+aNxLR/0/4tuX8T9/lcwqIrHL3Ht6F9nPZxufs4v3G39nPaz6Xh55p8F7/2cdrHFcXHyTlO7d'"</definedName>
    <definedName name="_AMO_SingleValue_416626384_TaskState.8" hidden="1">"'+0f9tk1amGFlijGxJ3cV/rKE57uI09nJdL8FM4hsg/I/HMDTm/LS23730PbsvPt8V10dZu4ck6JJ+b0NEtTre43GMK75pU9Khi11t39qvt6qkwl/QnFW1dPdv17OewahlvJsxZt1F8unqrTQdl9sHlx6P571WfnNwXh+m+znvG85phkoqyY6bs8PHB+WrsVQ2kTZjuPlKLdT6FR5TkXii/Fus/WPEn26mDnrkzrezyxdGsVDm6lheJVxZ2P'"</definedName>
    <definedName name="_AMO_SingleValue_416626384_TaskState.9" hidden="1">"'ie27dROCB87Jih5+JRY+yH3og+hPVM0Se+4RzSQNmO940gorykbu8df9aBRS/GWxBut6q74wcnNnXPG1HtmTPEF+FA2fAanNrySfU21fueVCdLnpg7SVwbHarYvrUDPM5zZHO5As/pErLlZ1s2NJNyb9ndB/WjaLUvpkX9b3EYW5rhfzjkEx17iXWBPDh51fkuZM+a05xK8te+uiaD0bSFDPCs2Ki6CninrRUkD7UHUS52qXPqraJEUbVLv'"</definedName>
    <definedName name="_AMO_SingleValue_472893794_TaskState" hidden="1">"'Partitions:13'"</definedName>
    <definedName name="_AMO_SingleValue_472893794_TaskState.0" hidden="1">"'SASUNICODE7V1Zb9s4EJ7nBfY/GFmgD0U3zn2gFxznKpo4WTtNsU+G6zhtsL5qOekGi/3v+3EoWhJ1y7JkdwnBto7hXBwOZ0iKfkPv6W8aUJ8q9EQ9mpBFDzSiIb2lNdqkddrAbwVPhtTF/Ts8HdJXfvpIU7qn3+kA5+/pHf1Kv9AbuqEOcPyFMkOcDVBSwLYAPcDRAYVnPBNQX0C1B9i1GW0BuQOa20xX0Rb4BjaWGj7rdEJn+FaULJwfM'"</definedName>
    <definedName name="_AMO_SingleValue_472893794_TaskState.1" hidden="1">"'6YucDwAb49eodytJs8u4DaBc2OGXUDVwVkfkjwCVvA6xLeQbALsfYa4xrXg9QH4P+LpMyiPQLfHWAW1XeigB110wfkXOsT3Dm2B1iGu1maauWXpH2aS14Glz2dd0JNc6lqb4mqKqzYkP+bzjo3HisDsxdJl2b6zTFKfQt4GPxPXXVxbfKUoWCg5tfkT9TZkuGpCehOU+1EIpSZTemI6j7hXBM3p7L6osymfFUt3yKWLoDnmNvFUoO14KW6W'"</definedName>
    <definedName name="_AMO_SingleValue_472893794_TaskState.10" hidden="1">"'MNxdIs7de00Jf7EWie+arbDr0/hiPE3bXn9ZnYMnby/Xno2uiDGLReCXu4XngVn3E84/MbT5mPL3/HRULThY88Iodtb2jvfkRyOtrYVrrJq45Ti9lIq/0rUvp5y3z1N3WxF4nGyqouGpMPey37uP9CzJKJ1yzzfFvRHznYZCNUY3Tq7kjz2TavGKW9ixJ/NyY/OWlO1xzc7GvsA2lQyfgamJeM55puIm95MB7k9sHmSUGZ7lOlHoNvjcd5W'"</definedName>
    <definedName name="_AMO_SingleValue_472893794_TaskState.11" hidden="1">"'/BYR/J8GJrenGHPjvbNlvADu2ZZYaGvP3NbcDyx4tlSO14RmrEykpLbe0TN1pzXrNe2shSd24fbEcIXjkVtjwaUrw92SXqfFnjCOfWhV3b3CI3WDHLn3r3KWpyaQ442pPYRClpD1Ea31RbU548qQtLuy/FPSauoCnETZ/TDW2bH+NSYgmqX96fWSf73Dr5cLSajZtawyqCyH3eOZBsum9ya1nxDtedsmdG6h2d0kdlueLjc+x8yT/UruOK7'"</definedName>
    <definedName name="_AMO_SingleValue_472893794_TaskState.12" hidden="1">"'fHcMYJLC4pdzu2bN2pf6BL/2+469CQkFG2R/nfvnpfmk0iPb/OzrOOyc/xVkC0HVY/1Rm+d/Qf'"</definedName>
    <definedName name="_AMO_SingleValue_472893794_TaskState.2" hidden="1">"'QHOrBJrbJdDcKYHmbgk090qguV8CzYMSaB6W4hM2CqIqeuUufcM9EfEU5eW/oeQjsAiqd3Z0ND/VaqLoQ0Ffcx8+5vhpingnXaSiSrsjFB3jEa5GHHW6sRzhSZPv94BxxLACnyh1z9eD2f01V8Q54d5fxYBNfE/wW+EY7ZkxKxivVk5Zs1ZMWQdK12mYVGFSX+Fc6e8CvxaudD1+45jmguupx3QdSd3lrcgadEN6KZyhxAi4hUxCHoupiCf'"</definedName>
    <definedName name="_AMO_SingleValue_472893794_TaskState.3" hidden="1">"'3IXKG42rY55aGaRqo7WoK/v26DdJdOutSlnOF7zuGrXGd97ilybxmFa1K5lKXuOeV17m/xk+kx1jnw5uP6dmYk3FJaD27EjBTLiHa/QAfAVull5wtddhbVlDqgXkZznKwCiCq9IJ+Q855TK/tsxrOgqLqV4GQkoqM/NPR0LOFt/QPLKkG/Z7g9y0gv+P+CNRfe87/jeTE7XPT8ePv114GwlVwyPqqJMBzmAuWg1yw7OeCZS8XLLu5YNnJBc'"</definedName>
    <definedName name="_AMO_SingleValue_472893794_TaskState.4" hidden="1">"'t2Lli2csGymQuWbDjcIxNxGLxeMpnHH/FIzp2nD10dvx4sk4K65N6sF+BxfkZpG2wDPe6BurMRsA+ArdnRwxNzKqNhOaLY8UUjq6eVBo9Ohmmlxnf7gLM4IpJ6cceOzrnMG0Yc64THaOkj1uS8hHOQZ3xbx7ML+oT20UgocziuJp59nhvLNXRzhhhjXjznsPdjHCeJJSsu4o62U8cKrvHpcMwtfda0QAuN4qIY2zxFDTbRn93MbQsXPBOSF'"</definedName>
    <definedName name="_AMO_SingleValue_472893794_TaskState.5" hidden="1">"'M/i7MDJpc641CNgg7Uv/YEaJ3DK+XMTNa/Tgq1/5FxF5ilyfGPIMo60zFjnucVQMqfz8hPGh7uEt/94waMvr2fZ7u0sgxC5zgP3RBWO8b8ynF/3fh1l6wXPQU1gcucc57ju2Ph/xp5fySyzt/+LtCqL1uWN81Kro4fkflvpoobryWw0tljP3UCvG+dv48a/omOWBr5rS+DR0/Xsqm5ueKykU3DMGUS9KHu4YpuYtx8/QyurAdMxtSHFFT41'"</definedName>
    <definedName name="_AMO_SingleValue_472893794_TaskState.6" hidden="1">"'yLxaNuBoP8/MI7wHj6abVHdJ5jgUtJqTSDcPokq5+yl1z7+Ooc+RRQ3ngtMBS67yXAGzEYAl/YqSJCX0dSXRq0n6jEnNTN3PRoPFlZDh1HMn63xZ3LqE8rnYXBI+tpaEj+0l4WNnSfjYXRI+9paEj/0l4eNgSfg4XBI+1PqKRXNSTdWLha2e8PbiD9zbZi//7IvLP4HLPxBpyF55TGo02t9re9c9OLA3rpGN8FnX9ZDx02hJ3XRqsXO2Sgd'"</definedName>
    <definedName name="_AMO_SingleValue_472893794_TaskState.7" hidden="1">"'ZKEXFK7rkec80d3Ec4W7DhqzjaGeSoh3DedR6Gd1SslnUNaieoIyxKWNTi7GpTWNVxqpyt6otY1XGqnK3qm1jVcaqcreqHWNVxqpyt6pdY1XGqnK3qj1jVcaqcreqfWNVxqpyt6oDY1XGqnK3qkNjVcaqFjAKumHsythVoF3FQcbPIjpzl8nW9dTt9dot5nl51/YE7TFSxox02B4rZfAiLONHadSb5N/hppw1AkG7IZRjG0E7JJjVCu63lY'"</definedName>
    <definedName name="_AMO_SingleValue_472893794_TaskState.8" hidden="1">"'J7PccLzdvz1anPOrNCtZJf35eNVpwfLqcHzCZLO5b/sDW0Ye/kOHxcUI/fnOy7sPjX//fZC3tLVpgjWbbieV9eekz3HW9b0rm8ovhdMeTODWJ/kHzXcbvfGM2+fv8TrtT+JAKfWP97p+EM211jcau4/dD+94+qGW1y0dG89GUi5hPvcp4Yr2a8WsleTY/EjH8z/i27fxPv+RxBohOcfcDnwvg44+NK93FBebfxc8bP5eHnGrwnh/Fxxscti'"</definedName>
    <definedName name="_AMO_SingleValue_472893794_TaskState.9" hidden="1">"'4+TY5zGvxn/Ns+sUx0tsE7nJN7iPjNRnPFwc3s4HUv4jiE9lB+R2B9Ejm9LyZ1338Pb8uq2uBu0tSt4shbJfRNapsWZFld6TKHPSSWPKn721l38bLvaFeaI/qRlm1cvdj57FWYt042Eues2iU/X95JzrD6Z//b75Oy+OIr3OO+ZzmuGU0rnhS5J/jfSg2uHnVNX/rAaO7BVU+pxFXyc+P0R2SMU5feS9knp5NN92qpKWdUkCq79OscOU9wb'"</definedName>
    <definedName name="_AMO_SingleValue_539372770_TaskState" hidden="1">"'Partitions:11'"</definedName>
    <definedName name="_AMO_SingleValue_539372770_TaskState.0" hidden="1">"'SASUNICODE7V1Zb+JIEK7nlfY/oKw0D6PZkJBbO4cI5BgNQ1ggGe0TYgjZQcuRAZOZaLX/fb+udvsCG9sY20EtBNjd1XV0f66uPmy/pQ/0k0Y0pAI9UZ+mNKMBTWhM72iH9mmX9vBfQM6Yeki/R+6Y/ubcORn0QL/TKY4/0Hv6lX6ht9SmLnj8gzJjHI1QUtC2QD3CpwsJz8gTVF8htQ/aHUu2oDyEzAOWq2QLfiOTSxnfXbqgK/wqSTMcV'"</definedName>
    <definedName name="_AMO_SingleValue_539372770_TaskState.1" hidden="1">"'5lTDzwG4NunNyh357HnCHT74LlncRdUFWg2hCVz0Apdx/gVlk3BfcgUDZwLXQfg/wm5z5A8gdw+cxXSjlAHfdRFD5p/pTP8HlIJss5wtmPVzB1bP7Asr4DLkI96kCe19NaagTMDZx1YXuXjrslnFsDZzaXHtn1nm2R9CnvrnCfOezif8ZmSMENJw9RPtNuY6Yoh5U1R7kcqkpos6YnlzJGWhkzDShdtZvBRunLHXDoNmY98TTyliB23xP0M'"</definedName>
    <definedName name="_AMO_SingleValue_539372770_TaskState.10" hidden="1">"'POGnDPVc8aZCx2eOsAvQTvKTLRD2XVa7OHMi2yDnGK9N8llyM7P+1NsDor8zaxc1NKShOc6XbwDzev14Fnnjmfg6ezktalxaEk36tU/R4vee/gc='"</definedName>
    <definedName name="_AMO_SingleValue_539372770_TaskState.2" hidden="1">"'ZJYykHmQgczDDGQeZSDzOAOZJxnIPM1A5lkmPmEvJamiV+7RN6SJiCctL/8NJefgIqTem9HRpqV+R3whvmlbq+RmU9fPyOuYv1nK3pT1xVARp6JucNz2yDGzAc2iRaeqtDMq9XKUMf9npLn52Ok7nCOt3OWPe9zgHTXYIwNJ7R0FCBqDSwhdR/gK2iK95qi+y3VdQKkB6zK2xgoFUBTpFf2GsVGV/jCPyjhaFv29WUoppcgINZoMb1T7jv6'"</definedName>
    <definedName name="_AMO_SingleValue_539372770_TaskState.3" hidden="1">"'lGnLOMe6p4ewVrpk5aAwuZR//F6iJEyfR9Fn0v6+X0hXwke0VXmN/TgVuO683DM+5EMKWs62x5HRrLDnZGkuOt8aSo62x5HBrLDnYGktKW2PJ/tZY8nLtcM52vgQr3DG7N2Y+x9mEZ+edEbOiqrMVfY53e9a88EfQls2oXcyrq/GCkCSjSjnSnFpzpv7y6zw77ie/zKlD0IkocmZqUOMYuc/jFftYjmEmXD/h5d/gWI0+aizDiK2LvwZKul'"</definedName>
    <definedName name="_AMO_SingleValue_539372770_TaskState.4" hidden="1">"'PaLHC05KR061NBXo1uMZ6ph7TZn1cTeV/W5tJA3VwBh+vyuQayqvhchLasGKFGi6HaPh5ObRQ08O1Cet8c/RgpIjRIi3SweYkWbML3tdfGgvBt4fmkh4Ngf3mN0vdIU2P/a3y7nDIN9A/JtL+SWsb51JrrSRcBdVy9SbS/8HJ1/JZziIFgX6Baoc09cDflXmqZ9LRa/oZbf92Wv4IHKYNTlTqw4gbfMmx+WRiwaz/JWKXFdHJ/RBS5Yesuz'"</definedName>
    <definedName name="_AMO_SingleValue_539372770_TaskState.5" hidden="1">"'Aytom5yXtQ9BqqUcxZXpS2uvIvUO7R+kzUdseUqBhU0e0u4RN8DEaaEdydE8P6HIXNS8+oP1rywOBM2XLpS4s78r1pJz16L/ZzoUcqJHgc50eMwJ3oc5USP45zocZITPU5zosdZTvRQOwI2rUkxUi/mtw7s7sUH3NvGL/+8EJffQss/EWnIXvnRmila7LXdq7Y2bZvCrL/u+sy4BFvqlFNeuXqr6iCOpKB4xWt50mvOPXzOkVo3KSv4dGJZ'"</definedName>
    <definedName name="_AMO_SingleValue_539372770_TaskState.6" hidden="1">"'0VmhedBqvxcp8RDVgNQLlNGY0pjaDKb2Nao0qhJHVUmjSqMqcVQdaFRpVCWOqkONKo2qxFF1pFGlUZU4qo41qjSqEkfViUaVRlXiqDrVqNKoShxVZxpVGlUbmAXd07jSuFqKq1WUq1cR7bXLcPt6KuYOzxbrnN+9PcueipHFirTfU0Gy0EUg40dm0pu0+EyWbFpk2Z30eo+A866C5X2Nfe2v299UaMh1NvOtleR6nHiyVnm/bPqdeLZ0Vur'"</definedName>
    <definedName name="_AMO_SingleValue_539372770_TaskState.7" hidden="1">"'vt3P1is/nSPHuJlF61KjP9xINHVyUPU38TvEvrq6BefXYJQuskSxbcN37JP2UM8V9LXm1vKFVu6xbyBO056BOdve08x6qGdsifUy0vdO3OHtgHUfMT+y6vffwfCC5Kzy9vdOL1DYebJp4mNx0DC19mYi0xD1XF9qraa+WsVfzxj/av2n/Ft+/ibtrzmHRBY4+4lvTPk77uMx93LLRrvZz2s8l4efqfO+89nHax+XFx8mZRe3ftH9bx79dw7'"</definedName>
    <definedName name="_AMO_SingleValue_539372770_TaskState.8" hidden="1">"'ZbfoK5uHe6pT2c9nCZezjvDHl4H+f/nI0+dJ2QeKqGnEuXtWzf3e7vN/J0dae/4qaeDHFOf1He1tbSXdN6CWso0cblzrYN49PVmy1aqLNPLj8ezn8v+uT4vjhI91XeM5rXDJKUl1XzosPH+5ersFc1kDZiuvtQV6zzSRyiJncC+TVY/96CP9lMG3TM3SlFly8OZ6Uq0ba8SLS6sMs5sW2ntgL42DFBwcOnwNr3uRd9COyZwkm65B7RQNqE9'"</definedName>
    <definedName name="_AMO_SingleValue_539372770_TaskState.9" hidden="1">"'Y4iobiibuwef9GDhq3FGxJvtam64gcnN3fJCVPvmDHFV+BD2fAFnJrwSnaeuvqdOSOkT00dpK/0j9VsX1qCngc4szncgWbxqThTs67ra0m4N+1vg/rRtFvW0iP/NvgamZmjEDkC8o+9xPuAnh08qvymImfMaY9svK3vbgm/9E0hQzwvMiwu/J4r6UVJDdeDaJcqlbn2F9EiKZqk3gU1Z49la+vWYuZBVTjMuK+3Ze0tbH+0sO7fJsHPWhJt'"</definedName>
    <definedName name="_AMO_SingleValue_572615156_TaskState" hidden="1">"'Partitions:11'"</definedName>
    <definedName name="_AMO_SingleValue_572615156_TaskState.0" hidden="1">"'SASUNICODE7V1bb+I4FD7PK+1/QKw0D6NZKL1XOxdR6GU0DGWBdrRPFaV0By2XLoTOVqv97/v5OM4NEpKQJimyEJDYx+difz4+tnN5T5/oHxrTiAr0RAOa0ZyGNKUJfaAiVahEO/gvIGdCfaTfI3dCf3Luggx6oF/pGMef6CP9TD/Re+pSDzz+QpkJjsYoKWg7oB7j04OEZ+QJqjtIHYC2aMkWlPuQucdylWzBb2xyqeJbojO6wK+SNMdxn'"</definedName>
    <definedName name="_AMO_SingleValue_572615156_TaskState.1" hidden="1">"'Tn1wWMIvgN6h3I3HnsOQFcBzx2Lu6CqQbMRLFmAVug6wa+wbAbuI6Zo4VzoOgT/L8h9huQp5A6Yq5B2gDoYoC760PyOTvC7T7uQdYKzolUzN2z90LK8Bi4jPupDntTSW2sGzgyc3cLyOh/3TD7zAM5uLn227W+2SdansLfJeeK8j/M5nykJc5Q0TP1Eu02YrhxS3gzlfqQiqc2SnljOAmlpyDSsdNFmBh+lK3fCpdOQ+ch94ilF7LglVjKQ'"</definedName>
    <definedName name="_AMO_SingleValue_572615156_TaskState.10" hidden="1">"'0WyQc0bXJfnkuLlZc+oNBdHfllRCDY1oZM7q5bufvD4+nkXe6CW+zl5Oyxrvrogd/dqnbPH7SP8D'"</definedName>
    <definedName name="_AMO_SingleValue_572615156_TaskState.2" hidden="1">"'uZuBzL0MZO5nIPMgA5mHGcg8ykDmcQYyTzLxCTspSRWjcp++I01EPGl5+e8ouQAXIfXejI42l1oOFX0o6haP4Y8cPxmId6JFKqq0M0LxcpTx31ekufnY6UXOkVaW+OOOIb0RpB0lSmpvRChoDC4hdB3jK2jL9JYjvB63cAGlhqzLxIobC6Ao0xv6BXFynX4zj6o4WhUJvFtJKaXIaCWaDG+E84H+pQZyThEDN3D2Br1iARqDS9nH/wVq4sR'"</definedName>
    <definedName name="_AMO_SingleValue_572615156_TaskState.3" hidden="1">"'JNH2W++LblXQFfGR7hdfYn1OB287bM8JzLoSw5WRrLDneGkuOtsaSw62x5GBrLNnfGkv2tsaS3a2xpLI1lrxeO5wrX6/BCnfM7o2ZT3E25ZVaZ8SsqJpsxYDj3b61RvgZtFUzahdrrGq+INdcRVQpZx0za/3MX36TV0r95Fc5dQQ6EUXOTQ0aHCMPeL5iH8s5zJTrJ7z8Kxyr2UeDZRixdfHXQEl3SpsHzpaclG59ashr0DXmM82QNvvzai'"</definedName>
    <definedName name="_AMO_SingleValue_572615156_TaskState.4" hidden="1">"'Pv28ZcWqibC+BwUz6XQFYdn7PQlpUj1Gg5VNvHw6mNgha+PUgfmLMfI0WEBmmRDjbP0YJt+L7uxlgQvi08n/RwEOwvL1H6Hmlq7n+Jb49TZoH+IZn2V1KrOJ9ZK0zpIqCJ3ptE+wsv18RvNYcYCPYFqhW6PAL3Uh6lVklPq+WvuPU3bfkLeJAqONXpFlZc4VuFza8LA3btJxmrdJhO7pVHkRu27sKs0CrqNudF3W9WpZyruCpteRdWpN6g9'"</definedName>
    <definedName name="_AMO_SingleValue_572615156_TaskState.5" hidden="1">"'dus6ZgtVzGooNlZwSX6fniYEt5d8eC98BFzUuvqD9a6sDgTNpy7UuKu9q/bVc1ei0pO9NjNiR57OdFjPyd6HOREj8Oc6HGUEz2Oc6LHSU70ULvDL61JOdIo5rf36x7Fhzzaxi//vBSXX0PL3xFpyFH50VopWh613bu2Nm2Xwuy/lnxWXIItdcqprt29VXUQR1JQvOK1POk95z4+p0htmpQ1fG5jWXG7RvOg3X4vUuIhqgWpZyijMaUx9TKY'"</definedName>
    <definedName name="_AMO_SingleValue_572615156_TaskState.6" hidden="1">"'qmhUaVQljqpdjSqNqsRRtadRpVGVOKr2Nao0qhJH1YFGlUZV4qg61KjSqEocVUcaVRpViaPqWKNKoypxVJ1oVGlUvcAq6I7GlcbVSlyto1y/i2jvXYa7rqdmXuHZYZ3ze23PqickZLEj7feEiCx0Ecj4kZn0Ni0/nyObFll1V7W+RsB5V8Hqscbu+5uONzUacZ3NfWsluREnnqx13i+bcSeeLbdr9fe7cvWCzxdI8V5NovRo0IDvJRo5uCh'"</definedName>
    <definedName name="_AMO_SingleValue_572615156_TaskState.7" hidden="1">"'72vid4V/0rqHZe+ySBdZIli247n2SfsqZ4u5LXi2vaN1V1h3kCdpTUCd79bTzHqo52yJ9TLRrp69x9sA6jpmfuOr23sPzgeRV4eldO71MbePBpomHyZeOoaUvE5GWuOfqTHs17dUy9mre+Ef7N+3f4vs3cXfNKSw6w9FnfBvax2kfl7mPWzXb1X5O+7kk/FyT753XPk77uLz4OLmyqP2b9m+b+LdL2HbNT7MW9053tIfTHi5zD+ddIQ/v4/'"</definedName>
    <definedName name="_AMO_SingleValue_572615156_TaskState.8" hidden="1">"'yfszGArlMST9WQa+mylu272/39Rp56d/o7burJEKf0B+Vtby3dPa3XsIcSbV7ubNswPl295aCDOvvi8uPh/PeyT47vi4N0X+c9o3nNIEl52TUvO3y8f7kae1UDaWOmuw/VY51P4hA1WQzk12L9+0v+5GXa4Na8OqXs8sXhrFQlupYXiVYXdjkntu3UTgAfOyYoePgUWPsBj6IPgSNTOEnnPCIaSJuy3lEklNfUjT3iL3vQsLV4ReINJ3VX/'"</definedName>
    <definedName name="_AMO_SingleValue_572615156_TaskState.9" hidden="1">"'ODk5i45ZeqiGVPcAR/Khm/g1IZXsvNU73fmjJE+M3WQvtI/VrN9acVR9ga5y8/DmZm13IzJ+960uQu6R9NWWTOP/NvifjE3Zx5y1uMfb4n3wTw7eNT5TTXOONOezXhb3F37fukvhQbxjMiwWPB7lqQXGQ30AdEidapyvS8jRFK0Sb0LaMFeytbWrcXcg6R1OHH3rlUtLax+tJDt3xrBT1YSrTvlZwr1XdGlwsVXjqcL0E7yk3Uf9i1GJZw5'"</definedName>
    <definedName name="_AMO_SingleValue_576762798_TaskState" hidden="1">"'Partitions:13'"</definedName>
    <definedName name="_AMO_SingleValue_576762798_TaskState.0" hidden="1">"'SASUNICODE7V1Zb9tGEJ7nAv0PggvkIUgt3wdyQZavILbsSo6DPgmKLCdGdUWUnRpF/3u/neWK5PKmKFJKF4Qocjk7187Ozh5cvqH39DcNqE8VeqIeTciiBxrRkN7SGm3SOm3gv4InQ+oi/Q5Ph/SVnz7SlO7pdzrA9Xt6R7/SL/SGbqgDHH8hzxBXA+QUsC1AD3B0QOEZzwTUF1DtAXZtRltA7oDmNtNVtAW+gY2lht86ndAZzoqShetjx'"</definedName>
    <definedName name="_AMO_SingleValue_576762798_TaskState.1" hidden="1">"'tQFjgfg7dEr5LvV5NkF3CZwbsywC6g6OOtDkkfACl6HOAvJJsDeZ4hr3AteH4D/I54+g/IIdHuMVVDbhQ560EUXnH+hQ5x3aAu0DnG3NtPMLUv/MJO8Dix9vuqCnuRS19oUd1PctSH5MV93bDxWBGYvli7L9p1lkvoU8jb4mbjv4t7iO0XBQs6pzZ8otyHDVRPSmyDfj0IoNZnSE9N5RFoRNKezdFFmU74qlu6QcxdBc8x14qlA2/FS3CyB'"</definedName>
    <definedName name="_AMO_SingleValue_576762798_TaskState.10" hidden="1">"'AcPdJeLcvdeU8Bdrkfiu2Qq7Po0vxtO07fWX1Tl48rZy7dnoihizWAR+uVt4Hph1P+F8iaHNx5TP89NRpeBgzQuj2FnbO96THw1d73lqJK0dh9OuJq6VTguoYrt0ddfJ521PVWorAo/TU6toeCrMvWxT7yO9VjJKp9yqTpE2Yr7TUKjG6Mbph/nj2qRavOLae+zp1bmxeXPKur5m9/S+wO6VDJ+BqYlY0XmmYjL3kwHSJzYPMoIN70E7Ee4'"</definedName>
    <definedName name="_AMO_SingleValue_576762798_TaskState.11" hidden="1">"'2+Nx25b8FhH+Xwomt6cYc+O9s2W8AO7Zllhoa8/ma64Flj8TKUeDw3rAThSktt7RRAMdT6CXvLYUkZeP283L04ZFrYcOnKcHfk52nxr8xjnxKVaTe4BA7zY5d+ta5S1OSSXHGlZ7CIHJJe4jW+qLqnGglkta4sO806CV1AU8jbP6YamzZ/hKTEE1SX5F9ZJ/vcOvlwtJKNm1tDCoLIfd45kGy6b3JtWfEu2l2yd3vUPXukjoszxcbn2PnSb'"</definedName>
    <definedName name="_AMO_SingleValue_576762798_TaskState.12" hidden="1">"'6Au447t8dwxiAszil3UrZs3amv26X/0u46NCRklPVRfjdYb0uzSaT33bPzrGPyc7wVEMmHlU91hu8d/Qc='"</definedName>
    <definedName name="_AMO_SingleValue_576762798_TaskState.2" hidden="1">"'5lYJNLdLoLlTAs3dEmjulUBzvwSaByXQPCzFJ2wURFW0yl36hjQR8RTl5b8h5yOwCKp3dnQ0P9VqouhDQV9zGz7m+GmKeCddpKJyuyMUHeMR7kYcdbqxHOFJk9N7wDhiWIFP5Lrn+8Esfc0VcU649VcxYBPnCf4rHKM9M2YF49XKKWvWisnrQOk6DZMqTOorXCv9XeDfwp2ux28c01xwOfWYriOpO78VWYJuSC+FM+QYAbeQSchjMRXx5D5'"</definedName>
    <definedName name="_AMO_SingleValue_576762798_TaskState.3" hidden="1">"'EznBcDfva0jBNA7VdTcG/X7dBuktnXcpyrnC+Y9gal3mPa5rs16yiVcm+1CXSvPI66Wv8RHqMdT68/TG9N+b0uCS03rsSMFPOIer9AD8BW6WX3FvqsLesINcD8zKc9cEqgKjSC/oNfc5jem1f1XAVFFW/CoSUVGTkn46G3lt4S//AkmrQ7wn+3wLyO9JHoP7ac/1vJCdun5uOH3+79jIQroJDllclAZ7DXLAc5IJlPxcse7lg2c0Fy04uWL'"</definedName>
    <definedName name="_AMO_SingleValue_576762798_TaskState.4" hidden="1">"'ZzwbKVC5bNXLBkw+EemYjD4PWSyTz+iEdy7jxt6Or49WCZFNQlt2a9AI/zM0rbYBvocQvUnY2AfQBszY4enphTGQ3LEcWOLxpZPa00eHQyTCs1Tu0DzuKISOrFHTs617LfMOJYJzxGSx+xJuclnIM849s6nl3QJ9SPRkKZw3E18ezz3FiuoZszxBjz4jmHvR/jOEksWXERd7SdOlZwjV+HY27ps6YFWmgUF8XY5ilKsIn27GZuW7jgmZCke'"</definedName>
    <definedName name="_AMO_SingleValue_576762798_TaskState.5" hidden="1">"'BZnB05f6oxzPQI2WPvSH6hxAiefv2+i5nVasPWP3FeR/RQ5vjFkGUdaz1jnucVQsk/n5SeMD3cOb/vxgkdfXs96u7ezHoTo6zxwS1ThGP8rw/l179dRtlbwHNQEJnef4xz3HRv/z9jyK5ll7+3/Iq3qRevyxnmp1dFDcr+tdFHD/WQ2Glus526g1Y3zt3HjX9ExSwPn2hJ49HQtuyqbGx4r6RQccwZRL8oertgm5m3Hz1DLasB0TG1IcYVf'"</definedName>
    <definedName name="_AMO_SingleValue_576762798_TaskState.6" hidden="1">"'DTKvlg042s+z5xHegkfTTaq7JHMcClrNSaSbB1G53O2USvOvY+hzZFHDteB0wJKrfq6A2QjAkn5FSZIc+rqS6NUkfcakZqbuZ6PB4k7IcOpJyTpfFrcuoXwuNpeEj60l4WN7SfjYWRI+dpeEj70l4WN/Sfg4WBI+DpeED7W+YtGcVFO1YmGrJ7yt+AO3ttnzP/vi8k/g8g9EGrJVHpMajfa32t51Dw7sjWtkI3zWdT1k/DRaUjedWuycrdJ'"</definedName>
    <definedName name="_AMO_SingleValue_576762798_TaskState.7" hidden="1">"'BFkpR8Youed4zzV0cR0ht2JB1HO1MUrRjOI9aL6NbSjaLugbVE+QxNmVsajE2tWmsylhV7la1ZazKWFXuVrVtrMpYVe5WtWOsylhV7la1a6zKWFXuVrVnrMpYVe5WtW+sylhV7lZ1YKzKWFXuVnVorMpY1QJGQTeMXRm7CrSrOMj4WURn7jLZup66vV67xTwv79qeoD1GypiRDttjpQxehGX8KI16k/w73JSzRiBoN4RybCNohwSzWsH9tl'"</definedName>
    <definedName name="_AMO_SingleValue_576762798_TaskState.8" hidden="1">"'Jwq+d4oXlbvjr1WWdWqFbya/uy0Yrzw+W0gNlkacfyH7aGNuydHIePC+rxm5N9Fxb/+v8+e2FvzgpzJPNWPO/LS4/pTvHWJZ3LK4rfFUPu3CD2B8l3Hbf7jdHs6/c/4U7tTyLwifW/dxrOsN01FreK2w/tf/+omtEmFx3NS18mYj7xLueJ8WrGq5Xs1fRIzPg349+y+zfxns8RJDrB1Qf8LoyPMz6udB8X1O82fs74uTz8XIP35DA+zvi4Z'"</definedName>
    <definedName name="_AMO_SingleValue_576762798_TaskState.9" hidden="1">"'fFxcozT+Dfj3+aZdaqjBtbpnMRb3GcmijMebm4Pp2MJ3zGkh/wjEvuDyPFtKbnz7nt4XV7dGneDunYFT9YiuW9Cy9Q4U+NKjyn0OankUcXPXruLn21Xu8Ic0Z+0bPPqxc5nr8KsZbqRMHfZJvHp+l5yjtUn899+n5zdF0fxHuc903nNcErpvNAlyW8jPbh22Dl19R9WYwe2ako9roKPE/8/IluEovxe0jYpnXy6T1tVKauaRMGlX+fYYYq0'"</definedName>
    <definedName name="_AMO_SingleValue_576788546_TaskState" hidden="1">"'Partitions:11'"</definedName>
    <definedName name="_AMO_SingleValue_576788546_TaskState.0" hidden="1">"'SASUNICODE7V1Zb+JIEK7nlfY/oKw0D6PZkJBbO4cI5BgNQ1ggGe0TYgjZQcuRAZOZaLX/fb+udvsCG9sY20EtBNjd1XV0f66uPmy/pQ/0k0Y0pAI9UZ+mNKMBTWhM72iH9mmX9vBfQM6Yeki/R+6Y/ubcORn0QL/TKY4/0Hv6lX6ht9SmLnj8gzJjHI1QUtC2QD3CpwsJz8gTVF8htQ/aHUu2oDyEzAOWq2QLfiOTSxnfXbqgK/wqSTMcV'"</definedName>
    <definedName name="_AMO_SingleValue_576788546_TaskState.1" hidden="1">"'5lTDzwG4NunNyh357HnCHT74LlncRdUFWg2hCVz0Apdx/gVlk3BfcgUDZwLXQfg/wm5z5A8gdw+cxXSjlAHfdRFD5p/pTP8HlIJss5wtmPVzB1bP7Asr4DLkI96kCe19NaagTMDZx1YXuXjrslnFsDZzaXHtn1nm2R9CnvrnCfOezif8ZmSMENJw9RPtNuY6Yoh5U1R7kcqkpos6YnlzJGWhkzDShdtZvBRunLHXDoNmY98TTyliB23xP0M'"</definedName>
    <definedName name="_AMO_SingleValue_576788546_TaskState.10" hidden="1">"'/HyhnivSVNj4zLF1AdpJfrL+w77FahdnTlQb5BzdtUk+RW5m1p56b0D0t2XtooaGNDRH+PLdX15/H88ibyQTX2cvp0WNS0viSL/2KVr83tP/'"</definedName>
    <definedName name="_AMO_SingleValue_576788546_TaskState.2" hidden="1">"'ZJYykHmQgczDDGQeZSDzOAOZJxnIPM1A5lkmPmEvJamiV+7RN6SJiCctL/8NJefgIqTem9HRpqV+R3whvmlbq+RmU9fPyOuYv1nK3pT1xVARp6JucNz2yDGzAc2iRaeqtDMq9XKUMf9npLn52Ok7nCOt3OWPe9zgHTXYIwNJ7R0FCBqDSwhdR/gK2iK95qi+y3VdQKkB6zK2xgoFUBTpFf2GsVGV/jCPyjhaFv29WUoppcgINZoMb1T7jv6'"</definedName>
    <definedName name="_AMO_SingleValue_576788546_TaskState.3" hidden="1">"'lGnLOMe6p4ewVrpk5aAwuZR//F6iJEyfR9Fn0v6+X0hXwke0VXmN/TgVuO683DM+5EMKWs62x5HRrLDnZGkuOt8aSo62x5HBrLDnYGktKW2PJ/tZY8nLtcM52vgQr3DG7N2Y+x9mEZ+edEbOiqrMVfY53e9a88EfQls2oXcyrq/GCkCSjSjnSnFpzpv7y6zw77ie/zKlD0IkocmZqUOMYuc/jFftYjmEmXD/h5d/gWI0+aizDiK2LvwZKul'"</definedName>
    <definedName name="_AMO_SingleValue_576788546_TaskState.4" hidden="1">"'PaLHC05KR061NBXo1uMZ6ph7TZn1cTeV/W5tJA3VwBh+vyuQayqvhchLasGKFGi6HaPh5ObRQ08O1Cet8c/RgpIjRIi3SweYkWbML3tdfGgvBt4fmkh4Ngf3mN0vdIU2P/a3y7nDIN9A/JtL+SWsb51JrrSRcBdVy9SbS/8HJ1/JZziIFgX6Baoc09cDflXmqZ9LRa/oZbf92Wv4IHKYNTlTqw4gbfMmx+WRiwaz/JWKXFdHJ/RBS5Yesuz'"</definedName>
    <definedName name="_AMO_SingleValue_576788546_TaskState.5" hidden="1">"'Aytom5yXtQ9BqqUcxZXpS2uvIvUO7R+kzUdseUqBhU0e0u4RN8DEaaEdydE8P6HIXNS8+oP1rywOBM2XLpS4s78r1pJz16L/ZzoUcqJHgc50eMwJ3oc5USP45zocZITPU5zosdZTvRQOwI2rUkxUi/mtw7s7sUH3NvGL/+8EJffQss/EWnIXvnRmila7LXdq7Y2bZvCrL/u+sy4BFvqlFNeuXqr6iCOpKB4xWt50mvOPXzOkVo3KSv4dGJZ'"</definedName>
    <definedName name="_AMO_SingleValue_576788546_TaskState.6" hidden="1">"'0VmhedBqvxcp8RDVgNQLlNGY0pjaDKb2Nao0qhJHVUmjSqMqcVQdaFRpVCWOqkONKo2qxFF1pFGlUZU4qo41qjSqEkfViUaVRlXiqDrVqNKoShxVZxpVGlUbmAXd07jSuFqKq1WUq1cR7bXLcPt6KuYOzxbrnN+9PcueipHFirTfU0Gy0EUg40dm0pu0+EyWbFpk2Z30eo+A866C5X2Nfe2v299UaMh1NvOtleR6nHiyVnm/bPqdeLZ0Vur'"</definedName>
    <definedName name="_AMO_SingleValue_576788546_TaskState.7" hidden="1">"'vt3P1is/nSPHuJlF61KjP9xINHVyUPU38TvEvrq6BefXYJQuskSxbcN37JP2UM8V9LXm1vKFVu6xbyBO056BOdve08x6qGdsifUy0vdO3OHtgHUfMT+y6vffwfCC5Kzy9vdOL1DYebJp4mNx0DC19mYi0xD1XF9qraa+WsVfzxj/av2n/Ft+/ibtrzmHRBY4+4lvTPk77uMx93LLRrvZz2s8l4efqfO+89nHax+XFx8mZRe3ftH9bx79dw7'"</definedName>
    <definedName name="_AMO_SingleValue_576788546_TaskState.8" hidden="1">"'ZbfoK5uHe6pT2c9nCZezjvDHl4H+f/nI0+dJ2QeKqGnEuXtWzf3e7vN/J0dae/4qaeDHFOf1He1tbSXdN6CWso0cblzrYN49PVmy1aqLNPLj8ezn8v+uT4vjhI91XeM5rXDJKUl1XzosPH+5ersFc1kDZiuvtQV6zzSRyiJncC+TVY/96CP9lMG3TM3SlFly8OZ6Uq0ba8SLS6sMs5sW2ntgL42DFBwcOnwNr3uRd9COyZwkm65B7RQNqE9'"</definedName>
    <definedName name="_AMO_SingleValue_576788546_TaskState.9" hidden="1">"'Y4iobiibuwef9GDhq3FGxJvtam64gcnN3fJCVPvmDHFV+BD2fAFnJrwSnaeuvqdOSOkT00dpK/0j9VsX1qCniVH+TtQLD4TZ2rWdH0N/vem7W3QPpo2yxp65N8GXx8zcwQiRz/+cZd4F9Czg0eV31LkjDftUY235d2t4Je+KVSIZ0WGxYTfMyW9CKnhWhCtUqUy1/0iUiRFk9R7oObsrWxt3VrMPIgKgxf3lbastYXljxbK/Vsk+ClLooUn'"</definedName>
    <definedName name="_AMO_SingleValue_587946619_TaskState" hidden="1">"'Partitions:13'"</definedName>
    <definedName name="_AMO_SingleValue_587946619_TaskState.0" hidden="1">"'SASUNICODE7V1Zb9s4EObzAvsfjCzQh6Ib5z7QC45zFU2crJ2m2CfDcZzWWF+1nGSDxf73/TgURYm6ZVmyu4RgWaKGc3E4HB6i3rGP7G82ZANWYU+sx6bMYn02ZiP2nq2xTbbONvBfwZMR6yL9Hk9H7Bs9fWQz9sB+Zwe4/sg+sF/ZL+wdu2Ed4PgLeUa4GiInh20BeoijAwoveMah7kC1B9g1hzaH3AHNbaIraXN8QxtLDb91dsLOcJaUL'"</definedName>
    <definedName name="_AMO_SingleValue_587946619_TaskState.1" hidden="1">"'FwfE6YucPSBt8feIN+tJs8u4DaBc8PBzqHq4GwASR4By3kd4cwlmwL7gCCucc957QP/Zzx9AeUx6PYIK6e2Cx30oIsuOL9jhzjvsC3QOsTdmqOZW5K+70heB5YBXXVBT3Cpa22Guxnu2pD8mK47Nh4rArMXS5dk+0EyCX1yeRv0jN93cW/RnaRgIefM5o+X24jgqgnpTZHvuRBKTaL0RHQekVYEzZmTzstsRlfF0h1R7iJoTqhOPBVoO16K'"</definedName>
    <definedName name="_AMO_SingleValue_587946619_TaskState.10" hidden="1">"'kDYkuPtEnLv3muL+Yi0S3zVZYden8cV4mra9/rI6B0/eVq7tjK7wMYtF4Be7heeBWfcT6ksMbTpmdJ6fjiwFhTUvjHxnbe94T340dL3nqZG0dhxOu5q4VqoWUMZ26equyudtT2VqKwKP6qlVNDwV4l60qQ+RXisZpVNqVWdIGxPfaShUY3Sj+mH+uDapFq+o9h57enVubN6coq6v2T29O9i9lOErMDURK6pnMiZzPxkifWrzICLY8B60inC'"</definedName>
    <definedName name="_AMO_SingleValue_587946619_TaskState.11" hidden="1">"'3wecWrhWGW8D49ymc2rpuzEXh3pb/BtATW26hpQmdr6kuWPZorBgJDu8Rq0hMarqljQQob6GXvrckkpSP29eLEYhHqokNn644f092nhr9JjjyKVmeeoOD7zY7cWlc5y5NWSbFGVd6EgPPJSwiWuuLqne8pUha68K+1aCX1AW8Dbf6Y1Yj2/aXmIBoMvkl2Ufy+4pbLxeWVrLpa2RQaXDJJ44fyab5JtWfMe2p2WXu3oeseZesQxLd2fiUpS'"</definedName>
    <definedName name="_AMO_SingleValue_587946619_TaskState.12" hidden="1">"'f5Du467txeQ41EWJRT7Kds2dqT37hL/73ddWiIyyhqpPh6sN6iZpNI78Fn51nH5Od4KyCeDyufqoPvA/sP'"</definedName>
    <definedName name="_AMO_SingleValue_587946619_TaskState.2" hidden="1">"'myXQ3CqB5nYJNHdKoLlbAs29Emjul0DzoASah6X4hI2CqPJWucu+I41HPEV5+e/I+QgsnOq9HR3NT7WaKPqQ0NfUhk8ofpoh3kkXqcjc7ghFx3iEuzFFnW4sR3jSpPQeMI4JluPjuR7ofuikr7kizim1/jIGbOI8xX+FYrQXwixhvFo5Jc1aMXkVlK7TMKnCpL7CtdTfBf4t3Ol6/E4xzQWVU4/oKknd+a3IEnRDeimcIccYuLlMXB6LqPA'"</definedName>
    <definedName name="_AMO_SingleValue_587946619_TaskState.3" hidden="1">"'nDyFyhuNq2NeWhmkWqO1qCv79ug3SXTrrkpZzhfM9wdaozHtU00S/ZhWtSvSlLpHmlVelr9ET4THW6fD2x/TemOpxCWi9d8VhZpSD1/shfhy2yl5Tb6lD3rKCXH3iZeT0wSqAqLJX7Df0OY/ZW/uqhqugqPpNIKSgIiL/dDT03sJ79g8sqQb9nuD/PSB/IH0M6m891/9GcuL2uen48bdrrwPhKjhEeVUS4DnMBctBLlj2c8GylwuW3Vyw7O'"</definedName>
    <definedName name="_AMO_SingleValue_587946619_TaskState.4" hidden="1">"'SCZTsXLFu5YNnMBUs2HO6RiTgMXi+ZzOOPaSTn3tOGro5fD5ZJQl1Sa9YL8Dg/o7QNsoEetUBdZwTsE2BrdvTwRJyKaFiMKHZ80cjqaaVBo5NhWqlR6gBwFkVEQi/u2FFdi37DmGKd8BgtfcSanJdwDvKMb+t4dsG+oH40EsocjquJZ1/nxnIN3ZwhxpgXzzns/RjHSWLJiou4o+1UWcE1fh2KuYXPmhVooVFcFGObpyjBJtqzm7lt4YJmQ'"</definedName>
    <definedName name="_AMO_SingleValue_587946619_TaskState.5" hidden="1">"'pLiWZwdqL7UGeV6BGyw9oU/kOMEKp+/byLndVqw9c/UVxH9FDG+MSIZx1rPWOe5RVCiT+flJ4wPdw5v+/GKRl/eOr3dW6cHwfs6fWqJKhTjfyM4v+79OsrWCp6DGsfk7nOc475j4/8ZW34ps+i9/V+klb1oXd44L7U6ekjut6UuarifOqOxxXruBlrdOH8bN/4VHbM0cK4tgUdP17LLsrmhsZJOwTFnEPWi7OGKbGLedvwMtawGTMesDSmu'"</definedName>
    <definedName name="_AMO_SingleValue_587946619_TaskState.6" hidden="1">"'8KtB5tWyAaX9PHse4S14NN2kuksyxyGh5ZxEunkQmcvdTsk0/zqGAUUWNVxzTockuezncpiNACzpV5QkyaGvK4leTTIgTHJm6sEZDeZ3XIZTT0rW+bK4dQnlc7G5JHxsLQkf20vCx86S8LG7JHzsLQkf+0vCx8GS8HG4JHzI9RWL5qSaqhULWz3hbcX71Npmz//ii8u/gMs/EGmIVnnC5Gi0v9X2rntQsDeukY3wWdf1kPHTaEnddGqxc7Z'"</definedName>
    <definedName name="_AMO_SingleValue_587946619_TaskState.7" hidden="1">"'SB1koRcUruuR5zzR3cRwhtWFD1nG0M0nRjuE8ar2MbinZLOoaVE+Qx9iUsanF2NSmsSpjVblb1ZaxKmNVuVvVtrEqY1W5W9WOsSpjVblb1a6xKmNVuVvVnrEqY1W5W9W+sSpjVblb1YGxKmNVuVvVobEqY1ULGAXdMHZl7CrQruIg42cR1dxlsnU9dXu9dot4Xt61PUF7jJQxIx22x0oZvHDLeC6NepP5d7gpZ41A0G4I5dhG0A4JZrWC+2'"</definedName>
    <definedName name="_AMO_SingleValue_587946619_TaskState.8" hidden="1">"'2l4FZPeaF5W746G5DOrFCt5Nf2ZaMV54fLaQGzydKO5T9sDW3YOzmKjwvWozcnBy4s/vX/A/LC3pwV4kjkrXjelxce053irUs6l1csflcMsXMD3x8k33Xc7jdGs6/f/4I7uT8Jx8fX/95rOMN211jcKm4/tP/9o2pGm1x0NC98GY/5+LucJ8arGa9WslfTIzHj34x/y+7f+Hs+R5DoBFef8LswPs74uNJ9XFC/2/g54+fy8HMN2pPD+Djj4'"</definedName>
    <definedName name="_AMO_SingleValue_587946619_TaskState.9" hidden="1">"'5bFx4kxTuPfjH+bZ9apjhpYZ+eMv8V9ZqI44+Hm9nA6lvAdQ3rIP2Z8fxAxvi0kV+++h9fl1a1xN6hrV/BkLSb2TWiZGmdqXOkxhT4nlTyq+Nlrd/Gz7XJXmCP2J1u2efVi57NXYdYy3UiYu2yT+HR9Lzll9cn8t98nZ/fFUbzHec90XjOcUjovdMnEt5H6rh12Tl39h9XYga2aUo+r4OP4/3Nki1CU30vaJqWTT/dpqyplVZMouPTrFDvM'"</definedName>
    <definedName name="_AMO_SingleValue_617623402_TaskState" hidden="1">"'Partitions:13'"</definedName>
    <definedName name="_AMO_SingleValue_617623402_TaskState.0" hidden="1">"'SASUNICODE7V3pb+I4FPfnlfZ/QF1pPoxmS+9Dc4nSazQt7UKno/2EKKUzaLmGQGer1f7v+/NzHCfOQRJCAqwVAYnz/C4/Pz+/OOYd+8j+Zn3WYyX2zDpszCzWZUM2YO/ZBttmm2wLvyXcGbA2yh9xd8C+0d0pm7An9js7wvlH9oH9yn5h79gdawHHX6gzwFkfNTlsA9B9HC1QeME9DvUAqh3Abji0OeQeaO4SXUmb4+vbWCr4bLIzdoFvS'"</definedName>
    <definedName name="_AMO_SingleValue_617623402_TaskState.1" hidden="1">"'cnC+SlhagNHF3g77A3q3Wvy7ANuGzi3HOwcqgrOepBkCljO6wDfXLIxsPcI4hbXnNcu8H/G3RdQHoJuh7ByavvQQQe6aIPzB3aM7z22A1rHuNpwNHNP0ncdyavA0qOzNugJLnWtTXA1wVUTkp/SecvGY0Vg9mJpk2w/SCahTy5vje7x6zauLbqSFCzUnNj88XYbEFw5Jr0x6v3MhVKdKD0TnSnK8qA5ccp5m03oLF+6A6qdB80R9YnnHG3H'"</definedName>
    <definedName name="_AMO_SingleValue_617623402_TaskState.10" hidden="1">"'OSLk5ffijknJ5NN92qpKWdYkCm79KsUOE5T1Ce4xFufuvaa4v9iIxHdLVtj2aXwxnqZpr78sz8GTd5RrOtkVnrNYBH6xW3gWmHU/of65p0nHhL7npyNbQWHNCiPfWdub78mOhq73LDWS1I7DaZdj90o1AsrYLlnfVfW846ksbUTgUTO1koanRNyLMfUp0mvFo3ROo+oEZUPiezaFKY3iV85MM+ifAXSdR+tQzdf88W9cbd9QLz/1zP7c2Lw'"</definedName>
    <definedName name="_AMO_SingleValue_617623402_TaskState.11" hidden="1">"'1hU/YsGeED+gfUtavwFRHTKnuydjNfaeP8rHNg4h0w2faKhLeBZ87uFIY7gHj389wbLdJbS4Kj7b8d4Ae2XILLY3o+5b6jGVnbUXGOHzmrCI2qemGljFQXkVvfW9LxGkf95ggMhVT6rE1n644f892nQp9RjiyaVleeoeD70o7cmlc5y5JW8bFOav1JAZeS1hEtNYX1e/4iBK314X9p4PeUlfwStzqT1mFbNvfYgKizuQ/lE9pfFDcermwtJ'"</definedName>
    <definedName name="_AMO_SingleValue_617623402_TaskState.12" hidden="1">"'ZN3iODWoNLPnL8SDrN16n/DGnvzTZzz1Jkz7tmLZLowcanLD3O/6tv4srtNVTGwqKaYt9ly9ae/O/U5P/jvgkNcRlFjxT/Sq+PvOkk0mf66XnWMfk53gmI+8Pap+zg+8D+Aw=='"</definedName>
    <definedName name="_AMO_SingleValue_617623402_TaskState.2" hidden="1">"'S3G7AJo7BdDcLYDmXgE09wugeVAAzcMCaB4VQPO4EJ+wlRNVPiq32XeU8YgnLy//HTWnwMKpPtrR0fxUy7GiDwl9S2P4iOKnCeKdZJGKrO2OUHSMJ7gaUtTpxnKCO3Uq7wDjkGA5Pl7ria77TvmGK+Ic0+gvY8A6vsf4LVGM9kKYJYxXK+ekWWtGXQWl6zRMqjCpb3Au9XeFXwtXuh6/U0xzRe3UIbpKUnd9K7IF3ZBeCheoMQRuLhOXxyI'"</definedName>
    <definedName name="_AMO_SingleValue_617623402_TaskState.3" hidden="1">"'q/M5TiJzhuGr2uaVhmgRqu5yAf79ug3SXzLqk5dzg+5FgK9TmHeppYl6zilYl5lLXKPPKq8o36I7wGJt0eOdj+mxMzbgEtD674jATqsH7fR8fDltmr2m21CJvWUKtLvEycOZgJUCU2Sv2G+acp+ytfVbBWVBU/SYQUlARkX8yGvps4T37B5ZUgX7P8PsekD9QPgT1t57zfyM5cfvcZPz4x7XXgXAlHKK94nMcjqlEbaePMvExl2LIcrw2kh'"</definedName>
    <definedName name="_AMO_SingleValue_617623402_TaskState.4" hidden="1">"'ytjSSHayPJwdpIsr82kuytjSS7ayPJztpIsr02kqyuHO4s8ipI4Y2q480QhpT5f/TMuVZnHhAsk4S6ptlPJyBCXUdpa2SHHZqxtJ0nJp8AW7Fnm8/EqciecF7EvMA7e109rdToaVaYVipU2gOcRTNooRd3rkGdizzTkPpd+Jw+eYYjPi/hHGSZD6ni3hX7gv5RiylzOK467n2dG8stdHMB/zYvnkvY+ymOs9iS5ZehibZTZQW3+LQoRyN81'"</definedName>
    <definedName name="_AMO_SingleValue_617623402_TaskState.5" hidden="1">"'iRHC43iIh/bPEcL1jGm3s1tC3zMjI9ncXagcm8XVGsK2GDtC38g88qqnj+XJdcBNGDrnym3JfJaIh8+IBmHWiZV57lBUCIH6OUnjA93De/48Yqy9W+d7Oi9k3HiubEujUQlygl9Izi/7v06SjcKXoIax+TOUV3iumXjX8eRX8ossn3/F2ll1lWXd5aXWh09xPfbUhcVXI+dp3f5eu4aRt1Z/nbW85LomKWG78oSePRkI7tsmzuap7VyjjmD'"</definedName>
    <definedName name="_AMO_SingleValue_617623402_TaskState.6" hidden="1">"'qOdlDzdkE/OO4xfoZRVgOmVNSHGDTwUyr5YNKO1nOfMIH8Gj6cbVXZxn4hJaPsNO9txc1nKPU7LMv+6tR5FFBeec0z5JLue5HGYrAEvyFYhxaujrEKNXH/YIk1zJ8OQ8PeRXXIZzT0na9RWz1rEVz8X2kvCxsyR87C4JH3tLwsf+kvBxsCR8HC4JH0dLwsfxkvAh1+MtmpNyolEsbLWddxTv0mibvv6LLy7/Ai7/QKQhRuURk9lo/6jtXSe'"</definedName>
    <definedName name="_AMO_SingleValue_617623402_TaskState.7" hidden="1">"'nYO9cmY3wVTqbIfnTaEnddPjap+g1PlIHaShFxSu65FmvTGrjOEFpzYas4mimkqI5g/Oo9ZW6paSzqFtQPUMdY1PGphZjU9vGqoxVZW5VO8aqjFVlblW7xqqMVWVuVXvGqoxVZW5V+8aqjFVlblUHxqqMVWVuVYfGqoxVZW5VR8aqjFVlblXHxqqMVS0gC7pl7MrYVaBdzYKc/RRRPbuMt66naq/XbhDPy7u2J2hPqiKeSIftyVUEL9wyfh'"</definedName>
    <definedName name="_AMO_SingleValue_617623402_TaskState.8" hidden="1">"'ZGvc78O6IVs0YgaPecYmwjaEcds1rB/bZS8KinvNC8I1+V9UhnVqhWshv70tGa5YeLGQHTydKcyX/YGtqwd3IUH1esQ29O9lxY/Ov/e+SFvTVLxJGoW/K8qys8prvE25d0Lm/Y7F2UxE4/fD+pbNdxu98YTb9+/wuu5H5WHB9f//uo4QzbjWlxq7j90P73j8opbXLR0bzwZTzm4+9ynhmvZrxawV5Nj8SMfzP+Lb1/4+/5nECiM5x9wufK+'"</definedName>
    <definedName name="_AMO_SingleValue_617623402_TaskState.9" hidden="1">"'Djj4wr3cUHzbuPnjJ/Lws/VaE8O4+OMj1sWHydynMa/Gf82z1OnKnpglV0y/hb3hYnijIeb28PpWMJ3DOmg/pDx/UFEfltIrt59D+/Lq9vj7tDXbuDJGkzsm9AwPc70uMJjCv2ZVPyoYt17d/5P2+WuMCfsT7Zsz9XzfZ69Ck8tk2XC3G0bx6fre8kpq4/nv/0+Ob0vjuJ9lvdM5jXDKSXzQtdM/Jde17XDzrlr/rAaO7CVE+pxFXwc//0Z'"</definedName>
    <definedName name="_AMO_SingleValue_621796666_TaskState" hidden="1">"'Partitions:13'"</definedName>
    <definedName name="_AMO_SingleValue_621796666_TaskState.0" hidden="1">"'SASUNICODE7V1ZbyI5EPbzSvsfUFaah9FsyH1oLhHIMRpCspDJaJ8QATKDlmtoSDZa7X/fz+V2H+67abph1moBfZTrcrlcZbvNO/aR/c1GbMhK7In12YwZbMAmbMzesy22y7bZDn5LeDJmXdzv4emYfaOnCzZnj+x3doLzj+wD+5X9wt6xO9YBjr9QZoyzEUpy2BagRzg6oPCCZxzqAVT7gN2yaHPIA9DcJ7qSNsc3MrFU8Nlm5+wS35KSg'"</definedName>
    <definedName name="_AMO_SingleValue_621796666_TaskState.1" hidden="1">"'fMaYeoCxwB4++wNyt0r8hwCbhc4dyzsHKoKzoaQZAFYzusY31yyGbAPCeIW15zXAfB/xtMXUJ6Abp+wcmqH0EEfuuiC8wd2iu8Dtgdap7jasjRzT9IPLMmrwDKksy7oCS5Vrc1xNcdVG5LX6Lxj4jFCMLuxdEm2HyST0CeXt0HP+HUX1wZdSQoGSs5N/ni9jQmuHJPeDOWec6HUJEpPRGeBe3nQnFv3eZ3N6SxfumMqnQfNKbWJpxxtx01x'"</definedName>
    <definedName name="_AMO_SingleValue_621796666_TaskState.10" hidden="1">"'iOB6sTh37jXF/cVWKL5bssKuR+Or8TRtc/1leQme3L1c2xpd4WMWq8AvdgvPArPqJ+x/YmjTMafv5enIWrCxZoWR76ztHu/JjkZSWwvWWDl2y7F7KRl/JWtfdjl3nyfvtkLw2NlUScFTIu5Fv/cY6lniUbqgnm+OexPiO5rCgnraupUN+u3Br+o8XId2TuWNUeNq+4ZaYs2VoTmxuUuKdrtlZm0PsGEp61dgaiLus5/J+Mr5ZIT7M5MHEY0'"</definedName>
    <definedName name="_AMO_SingleValue_621796666_TaskState.11" hidden="1">"'GZ8N2tLoPPk9wZWO4B4x3z8GZWSeNpSj0TPnvAD015RZamtL3LbUZwxxZFaO6wdmtHVVJTbeUrN5u+Wrtu2siTv04/bYYTVhQi214dMX5ezLLVOgzxZFNzfK7dzj4zrFTh8ZV7pLUZVycUbUnMfBSwiLCtb6qdse9ftxWF/S/C2pN1eGVuNXXWIVs21tjAqLJ5L/CLqh/sLl1c2EoNZu8RfrVBpd8avmRdJpvUvuZ0P6YXebMJGTLu2Ydku'"</definedName>
    <definedName name="_AMO_SingleValue_621796666_TaskState.12" hidden="1">"'jBxGdbepz/tN3GldNr2KMKBpUUeyMbpvbk/9Ul/+/cbWiIyyhapPgnYLXnTSeRmo2n51nF5OV4zyc2D6qfsoXvA/sP'"</definedName>
    <definedName name="_AMO_SingleValue_621796666_TaskState.2" hidden="1">"'twCaewXQ3C+A5kEBNA8LoHlUAM3jAmieFEDztBCfsJMTVd4rd9l33OMRT15e/jtKLoCFU+2Z0dHyVMuxog8JfUt9+JTipzninWSRiiztjFBUjGe4mlDU6cRyhidNut8HxgnBcny81CNdj6z7W46Ic0a9v4wBm/ie4bdEMdoLYZYwbq1ckGaNiLI2lKrTIKmCpL7BudRfHb8GrlQ9fqeYpk711Ce6tqTO8kZoDToh3RQuUWIC3FwmLo9BVPi'"</definedName>
    <definedName name="_AMO_SingleValue_621796666_TaskState.3" hidden="1">"'TxwA5g3E1zHNDwTT31XY5Af9e3frpLpl1Scu5wXePYCtU531qaSKv2USrErnUNe655bXvb9ET4TG26XDnY2o2ZmdcAlrNrjjMnErwdj/Ch8OW2WvKljrkLUsoNSBexlYOVgJEmb1ivyHnrLG35lkFZ35R9RtfSEFFRP7JaKjZwnv2DyypAv2e4/c9IH/g/gTU37rO/w3lxOlzk/Hj7dde+8KVcIj6KsXAc5oJlpNMsBxnguUoEyyHmWA5yA'"</definedName>
    <definedName name="_AMO_SingleValue_621796666_TaskState.4" hidden="1">"'TLfiZY9jLBspsJlnQ4nCMTURjcXjKex5/QSE7P1Ydujl/3l0lCXVNv1vfxOD+jtA2ygT71QF1rBOwTYCtm9PBEnIpoWIwodjzRyOZppUGjk0FaqdDdIeAMioiEXpyxo30u8oYJxTrBMVryiDU+L8EcZBnfVvGszr6gfTRiyhyMq4lnX5fGcgvdXCLGWBbPFey9huM8tmT5RdzhdmpbwS0+HYq5hc+a52ihYVzkY5sXqMEm+rO7pW2hTjMhc'"</definedName>
    <definedName name="_AMO_SingleValue_621796666_TaskState.5" hidden="1">"'fGszg7sXOqSSi0A66994Q/kOIFdzpubyHmdFmz9M+UqIk8R4xtjknGiZMYqzy2CEjmdm58gPpwl3P3HKxp9eWtlu/dWBsFznQH1RCWK8b8RnFf3Xh2l6wWvQI1jcuYcV7jumPh/xp5fyiyyt/+LtDKLVuWN8lKbo4f4flvqooLrmTUam6/nbqDXjfK3UeNf4TFLA9+VNfDoyXp2WTd3NFbSyTnm9KOelz3ckE0s249fopVVgKnG2pDiBp8K'"</definedName>
    <definedName name="_AMO_SingleValue_621796666_TaskState.6" hidden="1">"'ZN4sG7C1n2XmEdyDh9ONq7s4cxwSWs5JJJsHkaWc/ZS8513HMKTIooJzzumIJJd5LofZ8cGSfEVJnBLqupLw1SRDwiRnph6t0WB+xWW4cN1JO18WtS6heC5214SPvTXhY39N+DhYEz4O14SPozXh43hN+DhZEz5O14QPub5i1ZyUE/ViQasn3L34gHrb9OVfPHH5F3D5ByIN0StPmRyN9vba7nUPNuydY2QjeNZ1O2D8NFxSJ51K5Jyt1EE'"</definedName>
    <definedName name="_AMO_SingleValue_621796666_TaskState.7" hidden="1">"'aSmHxiip51jPNXRxnuNswIas42qmkaEdwHrZeRrWUdBZ1C6rnKKNtStvUamxqV1uVtqrMrWpPW5W2qsytal9blbaqzK3qQFuVtqrMrepQW5W2qsyt6khblbaqzK3qWFuVtqrMrepEW5W2qsyt6lRblbaqFYyC7mi70nbla1dRkNGziPbcZbx1PVVzvXaLeF7ftT1+e4wUMSMdtMdKEbxwy3gujHqTeXe4KWaNgN9uCMXYht8OCXq1gvNtJf'"</definedName>
    <definedName name="_AMO_SingleValue_621796666_TaskState.8" hidden="1">"'9ez/ZCy/Z8VTYknRmBWsmu70tHK8oPF9MDppOlHcl/0BraoHdybD7qrE9vTg4dWLzr/4fkhd0lS8SRKFtyvS8vPKbzjrstqVzesOhdMcTODXx/kGzXcTvfGE2/fv8LruT+JBwfX//bU3AG7a6xulXcXmjv+0fllDa56mhe+DIe8/F3Oc+1V9NerWCvpkZi2r9p/5bev/H3fM4g0TnOPuFT1z5O+7jCfZxf3q39nPZzWfi5Bu3JoX2c9nHr4'"</definedName>
    <definedName name="_AMO_SingleValue_621796666_TaskState.9" hidden="1">"'uPEGKf2b9q/LTPrVEULrLIrxt/ivtRRnPZwS3s4FUvwjiF9lJ8wvj+IGN8Wktvvvge35c1tcXdoazfwZC0m9k1o6RanW1zhMYU6JxU/qvjZW3f+s+1yV5gz9idbt3n1fOezN2HWMtlImLNu4/h0dS852+rj+W+vT07vi8N4j/KeybxmMKVkXuiaif9GGjh22Llw5A+bsQNbOaEeN8HH8d/n0B4hL78Xt09KJp/q0zZVyrIikX/tVyl2mOPe'"</definedName>
    <definedName name="_AMO_SingleValue_65748969_TaskState" hidden="1">"'Partitions:11'"</definedName>
    <definedName name="_AMO_SingleValue_65748969_TaskState.0" hidden="1">"'SASUNICODE7V1bb9pIFD7PK+1/QFlpH6puSMhd24sIpElVSligqfYJUUK2aLmkYNqNVvvf95szHt+wjW2M7aARAuzxmXOZ+ebMmYvtV/SW/qEJjalE32lIc1rQiGY0pde0R4e0Twf4L+HKlAZIv8fVKf3FV5dk0AP9Ruc4fktv6Gf6iV5Rl/rg8TfyTHE0QU5B2wH1BJ8+JDzhmqD6AqlD0O5ZsgXlMWQesVwlW/CbmFyq+O7TFV3jV0la4'"</definedName>
    <definedName name="_AMO_SingleValue_65748969_TaskState.1" hidden="1">"'LjOnAbgMQLfIb1EvjuPPSegOwTPA4u7oKpBszEsWYJW6DrFr7BsDu5jpmjhXOg6Av8PuPoEyTPIHTJXIe0EZTBEWQyg+Re6wO8xVSDrAmd7VsncsfUjy/IauIz5aAB5UktvqRk4M3DWg+V1Pu6bfBYhnN1cBmzbN7ZJlqewt8nXxPkA5ws+UxIWyGmY+ol6mzJdOaK8OfL9yERSmyV9ZzlLpGUh07DSRZ0ZfJSt3CnnzkLmI7eJ7xlixy3x'"</definedName>
    <definedName name="_AMO_SingleValue_65748969_TaskState.10" hidden="1">"'gVuyx7K1dWux8KAqGmbc7c2vvoXtjxbWg+sk/Dlroo5n/ISxgSveVOj4yBF2CdpJfrIGor7Hbh9nTmQb5BzjdUk+R3Jhlp96c0j89+Xto4TGNDZn1uTb/7xeP5lF3ngmuc5eTqsaV3yiyaD6KVv83tD/'"</definedName>
    <definedName name="_AMO_SingleValue_65748969_TaskState.2" hidden="1">"'MAeZlRxkHuUg8zgHmSc5yDzNQeZZDjLPc5B5kYtPOMhIquiVB/QVaSLiycrLf0XOJbgIqfdmdLRtqd8QX4hv1tYqufmU9ROu9czfPGVvy/pypIhTUbc4bnvkmNmAZvGiU5XbGZV6OcqY/yPS3Hzs9D2+Iq3c54973OAdNdgjA0ntHQUIGoNzCF0n+AraMr3gqL7PZV1CrhHrMrXGCiVQlOlX+gVjozr9bh5VceQX/b30pZRSZIQaT4Y3qn1'"</definedName>
    <definedName name="_AMO_SingleValue_65748969_TaskState.3" hidden="1">"'N/1IDVy4x7mng7Fe0mSVoDM5lH/8XqokTJ/H0WfW/L3zpSvjI+oqucTCnEted1xtG51yKYMvFzlhyvjOWnO2MJac7Y8nJzlhyvDOWHO2MJZWdseRwZyx5vnY4ZzufgxXumN0bM1/ibMaz886IWVE12Yohx7sDa174PWirZtQu5tXVeEFIklGlHGnOrTnTYPlNnh0Pkl/l1DHoRBS5MDVocIw85PGKfSzHMDMun+jyb3GsRh8NlmEk1iVYAy'"</definedName>
    <definedName name="_AMO_SingleValue_65748969_TaskState.4" hidden="1">"'XdKW0ROlpyUrr1qeFagz5hPNOMaHMwrzaufd6YSwtlcw0cbsrnBsiq43MV2bJyjBItR6r7ZDi1UdDCtw/pQ3P0Y2SI0DAtssHmO9RgG76vuzEWhG+Lzic7HIT7yxvkvkeaGvvf4NvnlHmof0in/pXUKs7n1lxPtghoovWmUf/CyzXxWy0gBsJ9gaqFLvfA/Yx7KT/pWdX8Ldf+pjV/DQ9SBac69WDFLb5V2Py8MGCXfpqxSofp5P6IOHKjl'"</definedName>
    <definedName name="_AMO_SingleValue_65748969_TaskState.5" hidden="1">"'l2UGVpF3eZrcfcYqFzOWVyVtrryLlLvUPtt1nTClqsYVNAc+HCJvwciSg7vTojw/Q9j5qTm1R+seWFxJmx450pJOvO/biU9fy0OC6JHpSB6HBVEj+OC6HFSED1OC6LHWUH0OC+IHhcF0UPtCNi2JuVYvVjQOrC7Fx9xb5s8/9NKXP4JWv6BSEP2yo/WTNFqr+1etbVpuxRl/XU/YMYl3FKnnOra1VtVBkkkhcUrXsvTXnMe4HOJ1KZJWcOn'"</definedName>
    <definedName name="_AMO_SingleValue_65748969_TaskState.6" hidden="1">"'l8iK3hrNw1b7vUhJhqgWpF4hj8aUxtR2MHWoUaVRlTqqKhpVGlWpo+pIo0qjKnVUHWtUaVSljqoTjSqNqtRRdapRpVGVOqrONKo0qlJH1blGlUZV6qi60KjSqNrCLOiBxpXGlS+u1lGuX0W01y6j7eupmTs8O6xzcff2+D0VI48V6aCnguShi0DGj9ykt2n1mSz57BHwu6s6H2z43dOvdys472/w7/VsL7Rpz1ejMZfZIrBU0uv7ksla54f'"</definedName>
    <definedName name="_AMO_SingleValue_65748969_TaskState.7" hidden="1">"'z6QGT2dJbq3/QHtprPl8ixbuvRenRoCHf1TR2cFH2tPE7x79oXSOz9dg5S6yRzFty3YUlPaYzxd2WvFre0rr93h1cE7SXoE53H7fzbq4F2yJ9TLxd3J9w9sA6Tpif2P977+H5QHJ/ena7uFepbTzYNMkwue1oXvoyEfOJu7+utFfTXi1nr+aNxLR/0/4tuX8T9/lcwqIrHL3Ht6F9nPZxufs4v3G39nPaz6Xh55p8F7/2cdrHFcXHyTlO7d'"</definedName>
    <definedName name="_AMO_SingleValue_65748969_TaskState.8" hidden="1">"'+0f9tk1amGFlijGxJ3cV/rKE57uI09nJdL8FM4hsg/I/HMDTm/LS23730PbsvPt8V10dZu4ck6JJ+b0NEtTre43GMK75pU9Khi11t39qvt6qkwl/QnFW1dPdv17OewahlvJsxZt1F8unqrTQdl9sHlx6P571WfnNwXh+m+znvG85phkoqyY6bs8PHB+WrsVQ2kTZjuPlKLdT6FR5TkXii/Fus/WPEn26mDnrkzrezyxdGsVDm6lheJVxZ2P'"</definedName>
    <definedName name="_AMO_SingleValue_65748969_TaskState.9" hidden="1">"'ie27dROCB87Jih5+JRY+yH3og+hPVM0Se+4RzSQNmO940gorykbu8df9aBRS/GWxBut6q74wcnNnXPG1HtmTPEF+FA2fAanNrySfU21fueVCdLnpg7SVwbHarYvrUDPMxzbHO5As/pErLlZ1s2NJNyb9ndB/WjaLUvpkX9b3EYW5rhfzjkEx17iXWBPDh51fkuZM+a05xK8te+uiaD0bSFDPCs2Ki6CninrRUkD7UHUS52qXPqraJEUbVLv'"</definedName>
    <definedName name="_AMO_SingleValue_662231970_TaskState" hidden="1">"'Partitions:11'"</definedName>
    <definedName name="_AMO_SingleValue_662231970_TaskState.0" hidden="1">"'SASUNICODE7V1Zbxs3EJ7nAv0PggvkoUgtHwnaoDkgW74QRVYl2UGfDFmWG6G6osOuUfS/9+NwufeuuKs1VwYIQSsewznI4cyQS9Pv6RP9Q2MaUYUeaEBzWtCQpjShD7RD+7RLe/itoGZCfZTfoXZCf3HtipZ0T7/Qb0h/oo/0I/1A76lLPeD4G20mSI3RUsB2AD3GpwcKT6gTULegOgDsjktbQL4BzUOmq2gLfGMHSw3fXTqhMzwVpQXSd'"</definedName>
    <definedName name="_AMO_SingleValue_662231970_TaskState.1" hidden="1">"'cbUB44h8A7oNdpdh+R5C7h94NxzsQuoY3A2giQrwApeJ3gKyebAPmKIFvKC1yHwf0btEyhPQXfAWAW1t+iDAfqiD85v6R2eb+gAtN4ht+P2zDVLP3QlPwaWEaf6oCe5DPfaErklcjeQvM7pnoNnkYI5iKXPsn1nmWR/CnmbXCfyfeQXnFMUFmi5dPgT4zZhuKomvTnaPRqh1GZKD0xnhTITNJduuRizJadM0J1xvz7w/Osbl3XCrU3QbDly'"</definedName>
    <definedName name="_AMO_SingleValue_662231970_TaskState.10" hidden="1">"'I9b8PIcxRTk+iPHvSeNTdfF9pP8B'"</definedName>
    <definedName name="_AMO_SingleValue_662231970_TaskState.2" hidden="1">"'mqPonx/7xikeGKd4aExfBxhHc3YnSNHMSAZpmhnLIE1Toyl8VJ++oUz4f1P25xtaroBFUL1zYoXNqVa1fLGClhZpxtHEEt4/m99Wrf3+OoxRRkNfUBbE45XvcI2Ucpc/wYgqHE95MZOEDsdHAmbJLQSvY3wFbJV+5ninxyNcQash8zJxo6gKIKr0in5C1Fin351UDak4v/g6FlJSkb47G42wD/xA/1IDNUeICBvIvcKcWAFiya289H/AGIe'"</definedName>
    <definedName name="_AMO_SingleValue_662231970_TaskState.3" hidden="1">"'v4vLhxRD6ONOk8+tedhn9szuZc6kB+vxWNOgdGKa3b5jec1ML+lmT1J5/5IJxkklqxdEK+oGwHT5Cbspr4WhEOoPHWXHZnFeCahV2Adia4wnEKlb5ILmqFVZFerK5u0JJpt/ktWgS/RqXjgAnrMjC4aDBdnfAPtBLS784Za+pT/8SaeXRGkxjmZuXZA4UdT+1RaoH9kMG+TlGXYOu4CObmjIn42qj7uvGWFromzPo4aZ4zqFZdXxOtCWrZu'"</definedName>
    <definedName name="_AMO_SingleValue_662231970_TaskState.4" hidden="1">"'jRqtbY59NTTwta+PbYU0vvtzSooWlcmNHNU4xgGxaqu7EuNHjfSxePOT1It5fnaH2HMhVPnuPb45J5qn0oZvwV1Rryc3fVYlYDmpi9RYy/sHJNPGtbqAPptkCNQpc9cM+wl4qjbmrkL3n0Nx35M1iQGjDVsZLsAq6LXOOF6YDX+0XGKh2Gk28jstDV7TudVb+CbnNd1h191cq/M6DKovvcovQao99mTscsuYpBBcxeDJbsbxx0WoTfO6S/b'"</definedName>
    <definedName name="_AMO_SingleValue_662231970_TaskState.5" hidden="1">"'RgxJrVXc+/uNYickOE0UJJ3B2ndjm7ZXBxsBReHpXER3Q0un4vyNCNu17h8PsxoRzWTdUraJw5a5yFb0fztnyLx1hW4/AMeRFrbmbsDELXGwR1eD7artVe7m7CSTpfUT6e2dqdX9UEeSml+KCx50fvTfXyOUNp0II/xucklxc0aztPeDIQ1ZXON2rc6ZXWqYJ06sDpldapgnTq0OmV1qgCdaoHqCdrYeMrq1PPolI2orFYVr1U2prJaVbxW'"</definedName>
    <definedName name="_AMO_SingleValue_662231970_TaskState.6" hidden="1">"'2ajKalW8Vq2DXL/L5e2t6b1POHbeLHeY5+19pxB3Dr2M/dKks/9l8CI047E06m2K/uVFGXzIGfJQsl6Ez6Wa4OMl7KN7J6ri/Z1nfzb1ecc04j5bJPZKcV4vH611Frgc35dPlpu1/Ce9tT/j/Aol4X0nxUeDBnyOcuTDouRp4znHr5hdQ2f2eC0rzJFsWwmc+5S20l8SnEvZT5h0UCdgjwBd7MkR//nRBcsiPU+2cyNXyN0zj2PGJ04c3IV'"</definedName>
    <definedName name="_AMO_SingleValue_662231970_TaskState.7" hidden="1">"'w3pM8EWPu3EgU2tMHDyafTj53FC9tmYj2xHnTE2vVrFUr2aqFYzBr36x9y2/fxMnCI0h0gtQFvg1r46yNK93Gxa24rZ2zdm6z3dhLtLngE/XWxlkbV7aNC+8eWftm7VsRcVyT/y7S2jdr37YlhpO79Na+Wfu2efxmrZu1bttg3YJvIK1ts7at3DMd6m+ej+hP2rbTG2ZPTbyEN+TZdl39Y6vj1dQNqR302eeAJ9PzYFGvlN8bpfG+zn9k8x'"</definedName>
    <definedName name="_AMO_SingleValue_662231970_TaskState.8" hidden="1">"'tplF7GuSzx++j0jPeX6n5bampeJ3MQP9N0z50F5+xLlbIakih+9MUNw8JDTcGVgLvT4tx/U4CYDzup+Fqshf1Ijz/PTLpxbmauBjyqnpSqRdf1Bdn6wmvnt1BeaScFjxfbVkJ4Ksz9gKPB+1Qt0KN0SlOOAif8HGhQWHH82XBj87gbz8J9nt6HXoQb9Ze6vX1J4i7seiBe9mMLtpwy9I4TQ99Cj5SsX4GpDR/k1Slb768Zo3zu8CA9Y/Lax'"</definedName>
    <definedName name="_AMO_SingleValue_662231970_TaskState.9" hidden="1">"'POcv+LXa32N+ujNHnNnPJq5sd85cncBOXPklb0z42eL5L1GMhqVkXDyGkPcHv7kw1Hne839aysvwg2PenAEksqfSyPEfXe6+pB0L15YOxqYL2JM6lTjno9qiYRok7o5fsUWzeM2yMUipE3rdSU4F+PGWsg9c/U7eTzS74kR4zvlGzn65F9RKM34Qj2W59bBJ3tf99b7XeT8Gr0k/z5Gl+Q9WAun79Qdvtlv199FD41o5Kz15P8KCHuEfBKF'"</definedName>
    <definedName name="_AMO_SingleValue_671486722_TaskState" hidden="1">"'Partitions:13'"</definedName>
    <definedName name="_AMO_SingleValue_671486722_TaskState.0" hidden="1">"'SASUNICODE7V1Zb9s4EJ7nBfY/GFmgD0U3zn2gFxznKpo4WTtNsU+G4zitsb5iOekGi/3v+3EoWhJ1WJJlye4Sgm2JGs7F4XCGouh39JH+pj71qETP1KExWdSlIQ3oPa3RJq3TBn5LuDOgNsrvcXdA3/juE03ogX6nA5x/pA/0K/1C7+iGWsDxF+oMcNZHTQHbAHQfRwsUXnBPQN2Bagewa1PaAnIHNLeZrqIt8PVtLBV81umEzvCtKFk4P'"</definedName>
    <definedName name="_AMO_SingleValue_671486722_TaskState.1" hidden="1">"'2ZMbeDoAm+H3qDerSbPLuA2gXNjil1AVcFZD5I8AVbwOsC3kGwM7D2GuMa14LUL/J9x9wWUh6DbYayC2i500IEu2uD8jg7xvUNboHWIq7WpZm5Z+u5U8iqw9PisDXqSS11rE1xNcNWE5Md83rLxWBGYvVjaLNsjyyT1KeSt8T1x3ca1xVeKgoWaE5s/0W4DhivHpDdGvR+5UKozpWem84SyPGhOpuWizSZ8li/dAdfOg+aI+8RzjrbjpbhZ'"</definedName>
    <definedName name="_AMO_SingleValue_671486722_TaskState.10" hidden="1">"'3aetqpRlTaLg1q9y7DBBWZ/h7mNx7t5rSviLtUh812yFbZ/GF+Npmvb6y/IcPHlHueZ0dkXMWSwCv9wtPAvMup9w/qGhyceEv+eno1rBwZoVRrGztne+Jzsaut6z1EhSOw6nXY7dK50RUMV2yfquU887nqrSRgQeJ1MraXhKzL0cUx8ivVY8Sqc8qk5QNmS+k1Aoz9CNk4f549q4Wrzi3nvsyerc2Lw1ZV9fszO9O9i9kuErMNURKzr3VEz'"</definedName>
    <definedName name="_AMO_SingleValue_671486722_TaskState.11" hidden="1">"'mvtNH+djmQUaw4Rm0E+Fug89DV/1bQPh3KRzbmq7Ngf/elv0GsCNbZqmhEX9fcz+w7JlYOQscng07UZjSckObBXA8hd7y3laI0zZuPy9nH564F9Z8mhL8Pdt1KvwZ4cimVUXpDQ6x0+zIpW+duyQtGRfnrNZTGEQtaQ/RWl9UnxOjRNweF/Y/DXpLXcDTCJs/pgpbtr/FJESd1L/rPrHPd7j1cmFpLZu0Nwa1hZB7NPUg6fRe594z5N002+'"</definedName>
    <definedName name="_AMO_SingleValue_671486722_TaskState.12" hidden="1">"'TOO1S/u6QWy3Nn43PsPM4/A6/jyu0xnDkIi2vKnZQtW3fq/+eS/wPxOjQkZJT9Uf6fsj6WppNIz93T86xj8nO8FRDJh7VPeYrvA/0H'"</definedName>
    <definedName name="_AMO_SingleValue_671486722_TaskState.2" hidden="1">"'AM2tAmhuF0BzpwCauwXQ3CuA5n4BNA8KoHlYiE/YyImqGJXb9B1lIuLJy8t/R80nYBFU7+3oaNFUHxFfiE8xMr/gXtP+XhQH5VjRl4K+5hhmxPHjBJwli9RUbXeEpmM8wtWQo243liPcqXN5BxiHDCvwiVoPfN2flq+5Iu4xRz8qBq7je4zfEseoL4xZwXi1csqatWbUdaB0nYZJFSb1Fc6V/i7wa+FK1+N3jukuuJ06TNeR1F3fimxBN6S'"</definedName>
    <definedName name="_AMO_SingleValue_671486722_TaskState.3" hidden="1">"'XwhlqDIFbyCTksZiKuPMQImc4rpp9bmmYJoHaLifg36/bIN0lsy5lOVf4vmfYCrd5hz2NzOtW0apkLnmJMq+8Tvka35EeY50Pbz6qZ6NOximh9exSwEy4huj3fXwEbJlec7bYYr9VQq0u8zKY5qAlQJTpFf2GnPuY3tpnFZwFZRVvAiElFZn5JKOhZ0vv6R9YUgX6PcHve0A+onwI6m895/9GcuL2ucn48Y/rrwPhSjhke5Vi4DnMBMtBJl'"</definedName>
    <definedName name="_AMO_SingleValue_671486722_TaskState.4" hidden="1">"'j2M8GylwmW3Uyw7GSCZTsTLFuZYNnMBEs6HO6ZmXQYapr3jDcSDHmG694ztq6Ovw+WSUFd8ijXCfBEP6O0NbaNDo9M7enM4CfAVuyo4pk5lVGynGlt+aKU1dNKjWdtw7RS4dIe4CyOlKRe3DGlcy7ziSHHQOGxW/JINj4v4RxkGfdWce+CvqB/1GLKHI6rjntf58ZyDd2cIfaYF8857P0Yx0lsyfKLxKPt1LGCa3xaHItLnzXJ0UKjuMjHN'"</definedName>
    <definedName name="_AMO_SingleValue_671486722_TaskState.5" hidden="1">"'k/RgnWMczdz24KIZ+PjWZwdODnWGdd6Amyw9qU/UPMHTj1/zqKedzVg6585h5H5i5z3GLCMQy1j1nluMJTM9bz8hPHhruEdP17xrMzbaRZ8O80sRA7U5ZGoxLH/N4bz696vo3Sj4DmoCUzuXOQc1y0b/8848iuZZVb3f5FWZde6vLO81OroIb7fVrqo4Ho8nS/N13PXMOrO8rez5sWiY5YavitL4NGTjeyqbW54DqWVc8wZRD0ve7him5h3'"</definedName>
    <definedName name="_AMO_SingleValue_671486722_TaskState.6" hidden="1">"'HD9DL6sA0zE1IcUVPhXIvFo24Gg/y8wjfASPphtXd3GefSho9awi2fMRVcs9Tqky//qOHkcWFZwLTvssucpzBcxGAJbkK23i1NDX20SvsukxJvXE6mE6SyyuhAynnpK0z9RmrdconovNJeFja0n42F4SPnaWhI/dJeFjb0n42F8SPg6WhI/DJeFDrTtZNCflRKNY2AoL7yje5dE2ff0XX1z+BVz+gUhDjsojUrPR/lHbux7Cgb1xzWyEP41'"</definedName>
    <definedName name="_AMO_SingleValue_671486722_TaskState.7" hidden="1">"'dD5k/jZbUTacy81mu0kEaSlHxii551k+g2ziOUFqzIas4mqmkaM7gPGodjW4p6SzqGlRPUMfYlLGpxdjUprEqY1WZW9WWsSpjVZlb1baxKmNVmVvVjrEqY1WZW9WusSpjVZlb1Z6xKmNVmVvVvrEqY1WZW9WBsSpjVZlb1aGxKmNVC5gF3TB2Zewq0K5mQc5+iug8u4y3rqdqr9duMM/Lu7YnaO+VIp5Ih+09UwQvwjJ+FEa9Tv6df4pZIx'"</definedName>
    <definedName name="_AMO_SingleValue_671486722_TaskState.8" hidden="1">"'C0X0ExthG0c4RZreB+Wyl41HO80LwjX5V6rDMrVCvZjX3paM3yw8WMgOlkac7kP2wNbdg7OQ4fF9ThNyd7Liz+9f899sLemiXmSNYted6jlx7TXeLtSzqXVzR7twy5o4PYNyTbddzuN0bTr9//giu1b4nAJ9b/3ms4w3bdWNwqbj+0//2jckqbXHQ0L32ZiPnEu5wnxqsZr1awV9MjMePfjH9L79/Eez5HkOgEZ5/wuTA+zvi4wn1cUN5t/'"</definedName>
    <definedName name="_AMO_SingleValue_671486722_TaskState.9" hidden="1">"'Jzxc1n4uRrvyWF8nPFxy+Lj5Byn8W/Gv83z1KmKHlilcxJvcZ+ZKM54uLk9nI4lfMeQDuoPSewPIue3peTOu+/hfXl1e9wN+toVPFmD5L4JDdPjTI8rPKbQn0nFjyp+9t6d/9N2tSvMEf1Jy/ZcPd/n2avw1DLZTJi7beP4dH0vOcfq4/lvv09O74ujeJ/lPZN5zXBKybzQJcn/jOq6dtg5deUPq7EDWzmhHlfBx4nfH5EjQl5+L+6YlEw+'"</definedName>
    <definedName name="_AMO_SingleValue_732119577_TaskState" hidden="1">"'Partitions:13'"</definedName>
    <definedName name="_AMO_SingleValue_732119577_TaskState.0" hidden="1">"'SASUNICODE7V1ZbxpJEO7nlfY/IK+UhyhrfB/KJQw+omDsBcfRPiEMOEHLFQbstVb73/fr6uk5eu5hmIFsawTMUV1XV1dVH9O8Yx/Z32zEhqzEnlifzZjBBmzCxuw922K7bJvt4LeEJ2PWxf0eno7ZN3q6YHP2yH5nJzj/yD6wX9kv7B27Yx3g+AtlxjgboSSHbQF6hKMDCi94xqEeQLUP2C2LNoc8AM19oitpc3wjE0sFn212zi7xLSkZO'"</definedName>
    <definedName name="_AMO_SingleValue_732119577_TaskState.1" hidden="1">"'K8Rpi5wDIC3z96g3L0izyHgdoFzx8LOoargbAhJFoDlvI7xzSWbAfuQIG5xzXkdAP9nPH0B5Qno9gkrp3YIHfShiy44f2Cn+D5ge6B1iqstSzP3JP3AkrwKLEM664Ke4FLV2hxXc1y1IXmNzjsmHiMEsxtLl2T7QTIJfXJ5G/SMX3dxbdCVpGCg5Nzkj9fbmODKMenNUO45F0pNovREdBa4lwfNuXWf19mczvKlO6bSedCcUpt4ytF23BR3'"</definedName>
    <definedName name="_AMO_SingleValue_732119577_TaskState.10" hidden="1">"'I4LrxeLcudcU9xdbofhuyQq7Ho2vxtO0zfWX5SV4cke5tjW6wscsVoFf7BaeBWbVT9j/0NCmY07fy9ORtWBjzQoj31nbPd6THQ1V71lqJKkdB9Mux26VdgSUuV2ytmuXc8dTebcVgsfuqZUUPCXiXsTUx1CvFY/SBUXVOe5NiO9oCguK4nWrp+m3r7+q83Ad2v01b/4bV9s31Mprrt6fE5u7pPAJW2aP8AHtQ8r6FZiayCntZzJ3cz4Z4f7'"</definedName>
    <definedName name="_AMO_SingleValue_732119577_TaskState.11" hidden="1">"'M5EFkusE9bTsT3gefJ+TRJYZ7wHj3M5yZddJYikLPlP8O0FNTbqGlKX3fUpsxzFFbMWIc3HO2Mzap6ZYyYmB7FbX23TURp36cMUGMVCyoxTY8uuL8PZllKvSZ4simZvndOxx8V9qpQ+Mqd0nqMi7OqNqTGHgpYRHhWl9Vu+MRJW6rC/pPB7Wm6vBK3OprrEK27a0xAdFk8p9oFxQfbG7dXBhKzSZvkX61wSWfWn4kneab1H4mtPdmlzl7Kb'"</definedName>
    <definedName name="_AMO_SingleValue_732119577_TaskState.12" hidden="1">"'LlXbMOSfRg4rMtPc7/6G7jyuk17BELg0qKfZcNU3vyP/KS/1/vNjTEZRQtUvz7sBp500mk9vTT86xi8nK855P3B9VP2cL3gf0H'"</definedName>
    <definedName name="_AMO_SingleValue_732119577_TaskState.2" hidden="1">"'C6C5VwDN/QJoHhRA87AAmkcF0DwugOZJATRPC/EJOzlR5VG5y77jHs948vLy31FyASycas/MjpanWo6VfUjoW4rhU8qf5sh3kmUqsrQzQ1ExnuFqQlmnE8sZnjTpfh8YJwTL8fFSj3Q9su5vOTLOGUV/mQM28T3Db4lytBfCLGHcWrkgzRoRZW0oVadBUgVJfYNzqb86fg1cqXr8TjlNneqpT3RtSZ3ljdAadEK6KVyixAS4uUxcHoOo8Ce'"</definedName>
    <definedName name="_AMO_SingleValue_732119577_TaskState.3" hidden="1">"'PAXIG42qY54aCae6r7XIC/r269dNdMuuSlnOD7x7BVqjO+9TSRL9mE61K9KWucc8tr31/i54Ij7FNh7s/pvbG7B6XgFZ7VxxmTiV4ux/hw2HL7DX1ljrkLUsoNSBexlYfrASIMnvFfkOfs8bemmcVnPll1W98IQUVkfkno6H2Ft6zf2BJFej3HL/vAfkD9yeg/tZ1/m8oJ06fm4wfb1x77QtXwiHqqxQDz2kmWE4ywXKcCZajTLAcZoLlIB'"</definedName>
    <definedName name="_AMO_SingleValue_732119577_TaskState.4" hidden="1">"'Ms+5lg2csEy24mWNLhcI5MpMPQULxnvEgwoRGeniu2bo6/95dJQl1TlOv7eKKfUdoG2UafIlPXGhn7BNiKmVU8EaciSxYjjR1PlrJ5WmnQqGWQVip0dwg4gzIloRdnTmmfi/7EhHKg4NwteSYbn5dgDrLMe6t4Vmdf0D4aMWUOxtXEs69LY7mFbi6ReyyL5wr2XsNxHluy/DLxcDu1reAWnw7l4sJnzXO00DAu8rHNC9RgE3HubmlbqNMMS'"</definedName>
    <definedName name="_AMO_SingleValue_732119577_TaskState.5" hidden="1">"'Vw8q7MDu491SaUWgPXXvvAHcvzALufts8j5nhZs/TP1YUT/RYx7jEnGidJjVnluEZTo67n5CeLDWcIdP17RqMxbqxd8b/UseB9oQJGoRLn/N4Lz6t6ro3RR8ArUOCZnX+QK1x0T/88Y+aXMolf3f5FW9q5VeaO81OboIb7flrqo4HpmjdLm67kbiLpR/jZqXCw8Z2ngu7IGHj1ZZJd1c0djKJ2cc04/6nnZww3ZxLJx/BKtrAJMNdaGFDf4'"</definedName>
    <definedName name="_AMO_SingleValue_732119577_TaskState.6" hidden="1">"'VCDzZtmArf0sex7BETycblzdxZn7kNByriLZ/Igs5YxT8p53fcOQMosKzjmnI5Jc9nM5zI4PluQrTeKUUNebhK8yGRImOWP1aI0S8ysuw4XrTtp5tKj1CsVzsbsmfOytCR/7a8LHwZrwcbgmfBytCR/Ha8LHyZrwcbomfMh1F6vmpJwoigWtqnBH8QFF2/TlXzx5+Rdw+QcyDRGVp0yORnujtns9hA175xjZCJ6N3Q4YPw2X1EmnEjmXK3W'"</definedName>
    <definedName name="_AMO_SingleValue_732119577_TaskState.7" hidden="1">"'QhlJYvqJKnvUMdBfHGe42TMgqjnYqKdoRnIeto1EtJZ1F3YLqOcpom9I2tRqb2tVWpa0qc6va01alrSpzq9rXVqWtKnOrOtBWpa0qc6s61FalrSpzqzrSVqWtKnOrOtZWpa0qc6s60ValrSpzqzrVVqWtagWjoDvarrRd+dpVFGT0LKI9dxlvXU/VXK/dIp7Xd22P394jRcxIB+29UgQv3DKeC6PeZN6db4pZI+C3S0IxtuG3c4JereB8W8'"</definedName>
    <definedName name="_AMO_SingleValue_732119577_TaskState.8" hidden="1">"'k/6tleaNnIV2VD0pkRqJXsYl86WlF+uJgImE6WdiT/QWtog97Jsfmosz69OTl0YPGu/x+SF3aXLBFHomzJ9R698JjOO+62pHJ5w6J3yxA7OvB9Q7Jdx+18YzT9+v0vuJL7lnB8fP1vT8EZtOvG6lZxe6G97x+VU9rkqrN54ct4zsff5TzXXk17tYK9mpqJaf+m/Vt6/8bf8zmDROc4+4RPXfs47eMK93F+/W7t57Sfy8LPNWhPDu3jtI9bF'"</definedName>
    <definedName name="_AMO_SingleValue_732119577_TaskState.9" hidden="1">"'x8nxji1f9P+bZlZpypaYJVdMf4W96XO4rSHW9rDqViCdwzpo/yE8f1BxPi2kNx+9z24LW9ui7tDW7uBJ2sxsW9CS7c43eIKzynUOan4WcXP3rrzn22Xu8KcsT/Zus2r5zufvQmzlslGwpx1G8enq3vJ2VYfz397fXJ6XxzGe5T3TOY1gykl80LXTPxn0sCxw86Fo/+wGTuwlRPqcRN8HP99Do0Iefm9uDEpmXyqT9tUKcuKRP61X6XcYY57'"</definedName>
    <definedName name="_AMO_SingleValue_779436236_TaskState" hidden="1">"'Partitions:13'"</definedName>
    <definedName name="_AMO_SingleValue_779436236_TaskState.0" hidden="1">"'SASUNICODE7V3pb+I4FPfnlfZ/QKw0H0azpRc9NJcovUbTUhY6He0nRCmdQctVAp2tVvu/78/PcQ7nDiGBWSsCEuf5XX5+fs9xzDv2kf3NRmzISuyZ9dmMGWzAJmzM3rMy22FbbBu/JdwZsx7KH3B3zL7R3QWbs0f2OzvC+Uf2gf3KfmHv2C3rAsdfqDPG2Qg1OWwb0CMcXVB4wT0OdQ+qfcCWLdocch8094iupM3xjUwsNXy22Bm7wLekZ'"</definedName>
    <definedName name="_AMO_SingleValue_779436236_TaskState.1" hidden="1">"'OD8lDD1gGMAvH32BvXuFHmqgNsBzm0LO4eqg7MhJFkAlvM6xjeXbAbsQ4Jo4przOgD+z7j7AsoT0O0TVk6tCh30oYseOL9nx/jeZ7ugdYyrsqWZO5J+YEleB5YhnfVAT3Cpam2OqzmuOpD8lM67Jh4jBLMbS49keyKZhD65vA26x697uDboSlIwUHNu8sfbbUxwlZj0Zqj3IxdKLaL0THQWKMuD5twq5202p7N86Y6pdh40p9QnnnO0HTfF'"</definedName>
    <definedName name="_AMO_SingleValue_779436236_TaskState.10" hidden="1">"'0zZVyooikX/r1yl2mKNsRHAPsTh37jXF/UU5FF+TrLDn0fhqPE3HXH9ZWYIn9yjXsWZX+JzFKvCL3cKzwKz6CfufGDp0zOl7eTqyFWysWWHkO2u753uyo6HqPUuNJLXjYNqV2L3SHgFlbJes79r13OOpLG2H4LEztZKCp0TcizH1MdRrxaN0TqPqHGUT4juawoJG8Ssr0/Tb31/VebgO7XzNG//G1fYN9fJTV/bnxOauKXxC2cwI79E/pKx'"</definedName>
    <definedName name="_AMO_SingleValue_779436236_TaskState.11" hidden="1">"'fgamFmNK+J2M3550RymcmDyLSDc607Ui46qh7h7venQxnZms0UuJ+MGW+BdzUlFVoZkrfTeonhjlTK2aJg7NlO0qT2m0rswS2J1Fb3K39OG3iHAfE7MSCemnDoyXO37NZp0afKY5sWpOX3uLgO9FOHbpWuUvSinFxRrWexMBrCVsI1/qq+hofReL2tKD/cVBb6gqeiNv7KauRVXtbTEC0mPyX3QWNCTa3bi4MpWWT9EK/duAyTy2vkU7nLe'"</definedName>
    <definedName name="_AMO_SingleValue_779436236_TaskState.12" hidden="1">"'o5E9pps8ecOYnsc9esS7Lcm/hsG4/z78BbuHJ6Cnt+wqCaYpdlw9Sb/A+65P9CvAUNcRlFXxT/qayOs+kkUvP69DyrmLwc7/pE+UHtU7HwfWD/AQ=='"</definedName>
    <definedName name="_AMO_SingleValue_779436236_TaskState.2" hidden="1">"'nQJo7hZAc68AmvsF0KwWQPOgAJqHBdA8KoDmcSE+YTsnqnxU7rHvKOMRT15e/jtqLoCFU30wo6NVU31CfME/xcj8gnsd83tVHFRiRV8SukkxzJTixzk4SxapydrOCE3FeIKrCUXdTiwnuNOi8j4wTgiW4+O1Hul6ZJWXHRH3jKIfGQO38D3Db4li1BfCLGHcWjknzRoRdW0oVadBUgVJfYNzqb8r/Bq4UvX4nWK6K2qnPtG1JXXWN0Jb0An'"</definedName>
    <definedName name="_AMO_SingleValue_779436236_TaskState.3" hidden="1">"'ppnCBGhPg5jJxeQyiwu88BsgZjKthnhsKprmvtisJ+Pfq1k93yaxLWs4Nvh8ItkZt3idPI/K6TbQqkUteo8wtr11epjvCY2zR4c5H1WzUzjgFtJpdcpg51eD9foQPh62w15QtdslvlVBrQLyMrRy0BIgKe8V+Q859yt6aZzWc+WUVb3whBRWR+SSjoWZL79k/sKQa9HuG3/eAfEL5BNTfus7/DeXE6XOT8eMd11/7wpVwiPYqxcBznAmWo0'"</definedName>
    <definedName name="_AMO_SingleValue_779436236_TaskState.4" hidden="1">"'ywHGaC5SATLNVMsOxngmUvEyy7mWDZyQRLOhzOmZkoDG4vGc/jT2gm68E1hm6OX/eXSUJd02jW9/E4P6O0DbKBPo1APWsG8BNga2b08EycimhYzKh2PdHI5mmlQbOzQVqpUekQcAZFREIvztjRPhd5w4RineAYLXnEGp+XYA6yjG/ruHfFvqB/NGLKHIyrhXtfl8bShG4uEGMsi+cS9n6K4yy2ZPlF3OF2altBE58uxdzCZ81ztNAwLvKxz'"</definedName>
    <definedName name="_AMO_SingleValue_779436236_TaskState.5" hidden="1">"'XO0YAvj2e3StsDj1vh4VmcHdi51QbUWgPXXvvAHcp7ArufNTeRzrTZs/TPlKiJPEfMbY5JxomTGKs9tghI5nZufID6cNdzjxyuafXlrZbt3VgbBc50BjUQlivG/EZxX914dpRsFL0GNY3LmHJe47pr4f8aRX8ossrf/i7Qyi1bljfJSm6OH+H5b6qKG65k1L5qv525g1I3yt1HzX+ExSwPftTXw6MlGdtk2tzRX0s055vSjnpc93JBNLDuO'"</definedName>
    <definedName name="_AMO_SingleValue_779436236_TaskState.6" hidden="1">"'X6CX1YDplHUgxQ0+Nci8WTZgaz/LzCN4BA+nG1d3cZ5xSGj5TCLZcxBZyzlOyTLvOo4hRRY1nHNORyS5zHM5zLYPluQrauLUUNfVhK+mGRIm+WTq0ZoN5ldchnNXSdpnZ1HrMornYmdN+NhdEz721oSP/TXho7omfBysCR+Ha8LH0ZrwcbwmfMj1JavmpJJoFAtaSeEexQc02qav/+KJy7+Ayz8QaYhRecrkbLR31Have7Bhbx0zG8FPXbc'"</definedName>
    <definedName name="_AMO_SingleValue_779436236_TaskState.7" hidden="1">"'C5k/DJXXSqUU+s5U6SEMpLF5RJc/6SXMPxwlKGyZkHUcnlRSdCM7D1suolpLOopqgeoY62qa0Ta3Gpna0VWmrytyqdrVVaavK3Kr2tFVpq8rcqva1VWmrytyqqtqqtFVlblUH2qq0VWVuVYfaqrRVZW5VR9qqtFVlblXH2qq0Va1gFnRb25W2K1+7ioKMfopoP7uMt66nbq7XbhPP67u2x2+PlSKeSAftMVMEL9wyfhRGvcW8O/wUs0bAb1'"</definedName>
    <definedName name="_AMO_SingleValue_779436236_TaskState.8" hidden="1">"'+CYmzDb4cIvVrB+baS/6hne6FlR746G5LOjECtZDf2paMV5YeLGQHTydKJ5D9oDW3QOzk2H1esT29ODh1YvOv/h+SF3TVLxJGoW3K9Ly88prPE3ZdULm9Y9K4YYucGvj9Ituu4nW+Mpl+//wVXcn8Sjo+v/31QcAbtrrG6VdxeaO/7R5WUNrnqaF74Mh7z8Xc5z7RX016tYK+mRmLav2n/lt6/8fd8TiDRGc4+4XOlfZz2cYX7OL+8W/s57'"</definedName>
    <definedName name="_AMO_SingleValue_779436236_TaskState.9" hidden="1">"'eey8HMN2pND+zjt49bFx4k5Tu3ftH9b5qlTHT2wzi4Zf4v7Qkdx2sMt7eFULME7hvRRf8L4/iBifltIbr/7HtyXN7fH3aKv3cCTtZnYN6Gte5zucYXHFOozqfhRxc/eu/N/2i53hTlhf7J1e66e7/PsTXhqmWwmzNm2cXy6upecbfXx/LfXJ6f3xWG8R3nPZF4zmFIyL3TNxH9DDRw77Jw78ofN2IGtklCPm+Dj+O+P0BEhL78Xd0xKJp/q'"</definedName>
    <definedName name="_AMO_SingleValue_805804074_TaskState" hidden="1">"'Partitions:11'"</definedName>
    <definedName name="_AMO_SingleValue_805804074_TaskState.0" hidden="1">"'SASUNICODE7V1bb9pIFD7PK+1/QFlpH6puSMhd24sIpElVSligqfYpooRs0XJJsWk3Wu1/32/OeHzDNrYxNqARAuzxmXOZ+ebM8cx4/Ire0j80phGV6DsNaEYGDWlKE3pNe3RI+3SA/xKuTKiP9AdcndBffHVOJj3Sb3SO47f0hn6mn+gVdakHHn8jzwRHY+QUtB1Qj/HpQcIzrgmqL5A6AO2eLVtQHkPmEctVsgW/scWliu8+XdE1fpUkA'"</definedName>
    <definedName name="_AMO_SingleValue_805804074_TaskState.1" hidden="1">"'8d15tQHjyH4Dugl8t357DkB3SF4HtjcBVUNmo1gyRy0QtcJfoVlM3AfMUUL50LXIfh/wNVnSJ5C7oC5CmknKIMByqIPzb/QBX6PqQJZFzjbs0vmjq0f2pbXwGXER33Ik1r6S83EmYmze1he5+OexceI4Ozl0mfbvrFNsjyFvU2+Js77ODf4TEkwkNO09BP1NmG6ckx5M+T7kYukNkv6znLmSMtDpmmnizoz+ShfuRPOnYfMJ24T33PEjlfi'"</definedName>
    <definedName name="_AMO_SingleValue_805804074_TaskState.10" hidden="1">"'HuxHSANtRtRKnapc9otIkRRtUu+8m7NXc7T1amH4EBUHL94WGVTbwvInG+XhNRK9n56o4SnvJNcn932FwsZHvpMqQTvJT5Z/3Df27ePMjWqT3PfyXZL7hRpW6ak3xCR/M+A+SmhEcodDg+R7Dv39QjqL/HFrep39nBY1rgT08mH1U7b5vaH/AQ=='"</definedName>
    <definedName name="_AMO_SingleValue_805804074_TaskState.2" hidden="1">"'YQEyKwXIPCpA5nEBMk8KkHlagMyzAmSeFyDzohCfcJCTVNEr9+kr0kTEk5eX/4qcc3ARUh+s6GjdUr8hvhDfvK1VctdV1uVYMZeibnHk8sRRo4koL1l8pnK74zI/Rxn1fkSal4+TvsdXpJX7/PFGzv642YmNJbU/DhY0JucQuo7xFbRlesFxbY/LuoRcQ9ZlYkfLJVCU6Vf6BXcHdfrdOqriKCj+eRlIKaXIGC2ZDH9c95r+pQauXCLyb+D'"</definedName>
    <definedName name="_AMO_SingleValue_805804074_TaskState.3" hidden="1">"'sV6BmDhqTcznH/0Vq4sZJMn0WPdCLQLoSPrK+4msczqnEdef3B/E5l2LYcrEzlpzvjCVnO2PJ6c5YcrIzlhzvjCVHO2NJZWcsOdwZS7bXDvd43zZY4Y3Z/THzJc6mPD7tjpgVVZOtGHC827dHRt+DtmpF7WJkWd0vCEkyqpT3WjN71DBcfpPHh8PkVzl1BDoRRRqWBg2OkQd8v+Icy3uYKZdPfPm3OFZ3Hw2WYabWJVwDJd0tzYi8W3JTev'"</definedName>
    <definedName name="_AMO_SingleValue_805804074_TaskState.4" hidden="1">"'Wp4VqDPuF+phnT5nBebVz7vDKXFsrmGjhclc8NkFXH5yq2ZeUEJVqOVffpcOqgoIVvD9IH1t2PmSNCo7TIB5vvUINt+L7uylgQvi0+n/xwEO0vb5D7AWnq3v8G3x6nzCL9Qzb1r6RWcT6zx3ryRUATrTeL+hderonf6gZiINoXqFrocg/cy7mXCpKeV83fcu2vWvPX8CBVcKrTPay4xbcKm7cLA07pZxmrdJhOrhBIIjdu2cUZoVXUbb6Wd'"</definedName>
    <definedName name="_AMO_SingleValue_805804074_TaskState.5" hidden="1">"'JZd5XKP4qq0xblnkXqH2m+zpmO2XMWgguYggEvyVQBxcvjXAkSvABgxJzWu/miPC4szYcM7T0raUf9lc8nFa3G4IXpUNkSPow3R43hD9DjZED1ON0SPsw3R43xD9LjYED3UnPi6NSkn6sXC5oC9vfiQe9v0+Z8X4vJP0PIPRBqyV36yR4oWe23vrK1D26U486/7ISMu0Za65VSXzt6qMkgjKSpe8Vue9ZxzH59LpDYtyho+96msuF+iedRs'"</definedName>
    <definedName name="_AMO_SingleValue_805804074_TaskState.6" hidden="1">"'vx8p6RDVgtQr5NGY0phaD6YONao0qjJHVUWjSqMqc1QdaVRpVGWOqmONKo2qzFF1olGlUZU5qk41qjSqMkfVmUaVRlXmqDrXqNKoyhxVFxpVGlVrGAU90LjSuArE1TLK5bOIztxlvHU9NWuFZ4d13ty1PUH7QhQxIx22L0YRughk/ChMepsWdyUpZo1A0FPVxWAj6Kl2vVrB/XxDcK/neKFVe74ajbjMjNBSya7vSydrmR8upgdMZ8v9Uv3'"</definedName>
    <definedName name="_AMO_SingleValue_805804074_TaskState.7" hidden="1">"'D1tBe8/kcKf51LUqPBg34qaaRi4uyp43fGf5F6xparcfJWWKNZN6S5yks6THdKd625Nfylpat9+7gmqC9BHW267jdT3MZbIv0MclWcX/C2SPrOGZ+Yv3vg4/nI8n16fmt4l6kdvDg0KTD5LqjeenLRMwnnv660l5Ne7WCvZo/EtP+Tfu39P5NPOdzCYuucPQe34b2cdrHFe7jgu67tZ/Tfi4LP9fkp/i1j9M+blN8nBzj1P5N+7dVZp1qaI'"</definedName>
    <definedName name="_AMO_SingleValue_805804074_TaskState.8" hidden="1">"'E1uiHxFPe1juK0h1vZw/m5hO/CMUD+KYk9N+T4trTcefY9vC1vb4vroq3dwpN1SO6b0NEtTre4wmMK/5xU/Khi11t3/rPtaleYS/qTNm1ePd/57G2YtUw2Euau2zg+Xb3XpYMy++Dx4/H896JPTu+Lo3Rf5j2Tec0oSduxYkb8/4j0eHm167g+N5l9/ja7rVaWfRYF136N+0YTaWOme4iluXsvJdEe9iL5tRiF/YUSX09LurfWF5Y9PWo8K'"</definedName>
    <definedName name="_AMO_SingleValue_805804074_TaskState.9" hidden="1">"'1WOrt0XJCsLJ5/bQzmpnQg+TmRX8vEpsfYDjoUeI1EQT9I7jmtMpE1Z7+US5hx9NezINGiPWH+ZR5ehE98t9pdxS/uWxBu86p5o0c3Nm3PK1HtWBPkFOFK2fganNvog55ry9e4rY6TPLB1kzxgemTs9ZwV6nrry34FicfezmVUjzRX4P1i2d0H7ZNksS+iJf1vcjgxrhEeOLoVH2eK9Z88uHnV+I5v77sIZNfLXvLcWwtLXhQqxK3BcTITt'"</definedName>
    <definedName name="_AMO_SingleValue_825207699_TaskState" hidden="1">"'Partitions:13'"</definedName>
    <definedName name="_AMO_SingleValue_825207699_TaskState.0" hidden="1">"'SASUNICODE7V1ZbxpJEO7nlfY/IFbKQ5Q1vg/lEsZXFIxZcBztE8IYJ2i5woC91mr/+35dPT1Hzz0MM5BtjYA5quvq6qrqY5p37CP7m43YkJXYE+uzGTPYgE3YmL1nZbbDttg2fkt4MmY93H/A0zH7Rk8XbM4e2e/sGOcf2Qf2K/uFvWO3rAscf6HMGGcjlOSwbUCPcHRB4QXPONQ9qPYBW7Zoc8h90NwjupI2xzcysVTx2WLn7BLfkpKB8'"</definedName>
    <definedName name="_AMO_SingleValue_825207699_TaskState.1" hidden="1">"'zPC1AOOAfD22RuUu1PkOQDcDnBuW9g5VA2cDSHJArCc1zG+uWQzYB8SRBPXnNcB8H/G0xdQnoBun7ByagfQQR+66IHze3aC7322C1onuCpbmrkj6QeW5DVgGdJZD/QEl6rW5ria46oDyc/ovGviMUIwu7H0SLYfJJPQJ5e3Qc/4dQ/XBl1JCgZKzk3+eL2NCa4Sk94M5Z5zodQiSk9EZ4F7edCcW/d5nc3pLF+6YyqdB80ptYmnHG3HTXGn'"</definedName>
    <definedName name="_AMO_SingleValue_825207699_TaskState.10" hidden="1">"'4B5ice7ca4r7i3IoviZZYc+j8dV4mo65/rKyBE/uKNexRlf4mMUq8IvdwrPArPoJ+58YOnTM6Xt5OrIWbKxZYeQ7a7vHe7Kjoeo9S40kteNg2pXYrdKOgDK3S9Z27XLueCrvtkPw2D21koKnRNyLmPoY6rXiUbqgqDrHvQnxHU1hQVG8bvU0/fb3V3UerkO7v+bNf+Nq+4Za+Zmr9+fE5i4pfELZ7BHeo31IWb8CUws5pf1M5m7OJyPcn5k'"</definedName>
    <definedName name="_AMO_SingleValue_825207699_TaskState.11" hidden="1">"'8iEw3uKdtZ8J74HPfUf4OEN7dDGdmjTSWwP9gyn4L2Kkps9DQlL6b1F4Mc8RWjBYH95rtbE1qua2MFtgeRa15dy3EqRtnPBCjFAtqrQ2Ppjh/T2aZKn2mOLKpVX73FgffkXbq0LfKXZKajIszqvYkBl5K2EO41lfV5ng0idvigv7PQa2pOjwSt/kzViXL9taYgGgx+W+zC4oNNrduLgylZpO2Rr+64HJPLQ+STu8taj0T2nWzx5z9E9nurl'"</definedName>
    <definedName name="_AMO_SingleValue_825207699_TaskState.12" hidden="1">"'mX5Lk38dl2Huefcrdw5fQY9liFQSXFjsuGqTv5L3jJ/5F3CxriMor2KP5fWI256SRS+/jpeVYxeTne9cn4g+qnYuH7wP4D'"</definedName>
    <definedName name="_AMO_SingleValue_825207699_TaskState.2" hidden="1">"'AJq7BdDcK4DmfgE0DwqgeVgAzaMCaB4XQPOkEJ+wnRNVHpV77Dvu8YwnLy//HSUXwMKpPpjZ0fJUK7GyDwndpBg+pfxpjnwnWaYiSzszFBXjKa4mlHU6sZziSYvu94FxQrAcHy/1SNcj637ZkXHOKPrLHLCF7xl+S5SjvRBmCePWygVp1ogoa0OpOg2SKkjqG5xL/dXxa+BK1eN3ymnqVE99omtL6ixvhNagE9JN4RIlJsDNZeLyGESFP3k'"</definedName>
    <definedName name="_AMO_SingleValue_825207699_TaskState.3" hidden="1">"'MkDMYV8M8NxRMc19tVxLw79Wtn+6SWZe0nBt8PxBsleq8Ty1N9Gs20apEX+oa99zy2vfL9ER4jC063P0xtTdm97gEtNq74jBzKsHb/QgfDlthr6m31CVvWUKpAfEytvpgJUBU2Cv2G/qcZ+yteVbFmV9W/cYXUlARmX8yGmpv4T37B5ZUhX7P8fsekD9wfwLqb13n/4Zy4vS5yfjxxrXXvnAlHKK+SjHwnGSC5TgTLEeZYDnMBMtBJlj2M8'"</definedName>
    <definedName name="_AMO_SingleValue_825207699_TaskState.4" hidden="1">"'GylwmW3Uyw7GSCJR0O58hEFAa3l4zn8Sc0kvPgiqGb49f9ZZJQ1xTN+j4e52eUtkE20KcI1LNGwD4BtmpmD0/EqciGxYhi15ONbJ5WGjQ6GaSVKt0dAs6gjEjoxZk72uei3zChXCc4R0uescbnJZiDLPPbGp7V2Re0j0ZMmYNxtfDs69JYmtDNJXKMZfFcwd7PcJzHliy/jDvcTm0raOLTpZxb+Kx5jhYaxkU+tnmBGmwhnt0ubQt1mgmJi'"</definedName>
    <definedName name="_AMO_SingleValue_825207699_TaskState.5" hidden="1">"'2d1dmD3pS6p1AKw/toX/kCOE9jlvH0TOa/Thq1/pr6K6KeI8Y0xyThResYqz22CEn06Nz9BfDhLuOPHKxp9eWv1du+sHgTv6wwoEpUox/9GcF7de3WULgpegRrH5OxzXOG6a+L/GSO/lFn03v4v0spetCpvlJfaHD3E99tSF1Vcz6zR2Hw9dwNRN8rfRo1/hecsDXxX18CjJ4vssm5uaaykm3PO6Uc9L3u4IZtYNo5fopVVgemMdSDFDT5V'"</definedName>
    <definedName name="_AMO_SingleValue_825207699_TaskState.6" hidden="1">"'yLxZNmBrP8ueR3AED6cbV3dx5jgktJyTSDYPIks545S8513HMKTMoopzzumIJJf9XA6z7YMl+YqSOCXUdSXhq0mGhEnOTD1ao8H8istw4bqTdr4sal1C8VzsrAkfu2vCx96a8LG/JnwcrAkfh2vCx9Ga8HG8JnycrAkfcn3FqjmpJIpiQasn3FF8QNE2ffkXT17+BVz+gUxDROUpk6PR3qjtXvdgw946RjaCZ123AsZPwyV10qlGztlKHaS'"</definedName>
    <definedName name="_AMO_SingleValue_825207699_TaskState.7" hidden="1">"'hFJavqJJnPdPcw3GKuw0Tsoajk0qKTgTnYetlVEtJZ1FNUD1HGW1T2qZWY1M72qq0VWVuVbvaqrRVZW5Ve9qqtFVlblX72qq0VWVuVQfaqrRVZW5Vh9qqtFVlblVH2qq0VWVuVcfaqrRVZW5VJ9qqtFWtYBR0W9uVtitfu4qCjJ5FtOcu463rqZnrtdvE8/qu7fHbY6SIGemgPVaK4IVbxnNh1FvMu8NNMWsE/HZDKMY2/HZI0KsVnG8r+U'"</definedName>
    <definedName name="_AMO_SingleValue_825207699_TaskState.8" hidden="1">"'c92wstG/lqbEg6MwK1kl3sS0cryg8XEwHTydKJ5D9oDW3QOzk2H3XWpzcnhw4s3vX/Q/LC7pIl4kiULbnelxce03nH3ZZULm9Y9K4YYucGvj9Ituu4nW+Mpl+//wVXcn8Sjo+v/31QcAbtrrG6VdxeaO/7R5WUNrnqbF74Mp7z8Xc5z7VX016tYK+mZmLav2n/lt6/8fd8TiHROc4+4VPXPk77uMJ9nF+/W/s57eey8HMN2pND+zjt49bFx'"</definedName>
    <definedName name="_AMO_SingleValue_825207699_TaskState.9" hidden="1">"'4kxTu3ftH9bZtaphhZYY1eMv8V9qbM47eGW9nAqluAdQ/ooP2F8fxAxvi0kt999D27Lm9vibtHWbuDJ2kzsm9DWLU63uMJzCnVOKn5W8bO37vxn2+WuMKfsT7Zu8+r5zmdvwqxlspEwZ93G8enqXnK21cfz316fnN4Xh/Ee5T2Tec1gSsm80DUT/400cOywc+HoP2zGDmyVhHrcBB/Hf59DI0Jefi9uTEomn+rTNlXKiiKRf+3XKHeY496I'"</definedName>
    <definedName name="_AMO_SingleValue_921006515_TaskState" hidden="1">"'Partitions:11'"</definedName>
    <definedName name="_AMO_SingleValue_921006515_TaskState.0" hidden="1">"'SASUNICODE7V1Zb+JIEK7nlfY/oKw0D6PZkJBbO4cI5BgNQ1ggGe0TYgjZQcs1YDITrfa/79fVbl9gYzvGdlALAXZ3dR3dn6urD9tv6QP9pBENqUCP1KcZzWlAExrTO9qhfdqlPfwXkDOmHtLvkTumvzl3QQY90O90iuMP9J5+pV/oLbWpCx7/oMwYRyOUFLQtUI/w6ULCE/IE1VdI7YN2x5ItKA8h84DlKtmC38jkUsZ3ly7oCr9K0hzHV'"</definedName>
    <definedName name="_AMO_SingleValue_921006515_TaskState.1" hidden="1">"'ebUA48B+PbpDcrdeew5At0+eO5Z3AVVBZoNYckCtELXMX6FZTNwHzJFA+dC1wH4f0LuEyRPILfPXIW0I9RBH3XRg+Zf6Qy/h1SCrDOc7Vg1c8fWDyzLK+Ay5KMe5EktvbVm4MzAWQeWV/m4a/KZB3B2c+mxbd/ZJlmfwt4654nzHs7nfKYkzFHSMPUT7TZmumJIeTOU+5GKpCZLemQ5C6SlIdOw0kWbGXyUrtwxl05D5pSviccUseOWuJ+B'"</definedName>
    <definedName name="_AMO_SingleValue_921006515_TaskState.10" hidden="1">"'PVd0qXDxmePpArST/GTdh31z1S7OnGg2yDmia5N8ctzcrDn1roDob8jaRQ0NaWiO6uX7vrw+Pp5F3uglvs5eTssal1bEjn7tU7T4vaf/AQ=='"</definedName>
    <definedName name="_AMO_SingleValue_921006515_TaskState.2" hidden="1">"'zFIGMg8ykHmYgcyjDGQeZyDzJAOZpxnIPMvEJ+ylJFX0yj36hjQR8aTl5b+h5AJchNR7MzratNTviC/EN21rldxs6voJeR3zN0vZm7K+GCriVNQNjtumHDMb0CxadKpKO6NSL0cZ839GmpuPnb7DOdLKXf64xw3eUYM9MpDU3lGAoDG4hNB1hK+gLdJrjuq7XNcFlBqwLmNrrFAARZFe0W8YG1XpD/OojKNV0d+blZRSioxQo8nwRrXv6F+'"</definedName>
    <definedName name="_AMO_SingleValue_921006515_TaskState.3" hidden="1">"'qIecc454azl7hmlmAxuBS9vF/gZo4cRJNn2X/+3olXQEf2V7hNfbnVOC283rD8JwLIWw52xpLTrfGkpOtseR4ayw52hpLDrfGkoOtsaS0NZbsb40lL9cO52znS7DCHbN7Y+ZznE14dt4ZMSuqOlvR53i3Z80LfwRt2Yzaxby6Gi8ISTKqlCPNmTVn6i+/zrPjfvLLnDoEnYgi56YGNY6R+zxesY/lGGbC9RNe/g2O1eijxjKM2Lr4a6CkO6'"</definedName>
    <definedName name="_AMO_SingleValue_921006515_TaskState.4" hidden="1">"'XNA0dLTkq3PhXk1egW45l6SJv9eTWR9+XZXBqomyvg8Ll8roGsKj4XoS0rRqjRYqi2j4dTGwUNfLuQ3jdHP0aKCA3SIh1sXqIFm/B97WdjQfi28HzSw0Gwv7xG6XukqbH/Nb5dTpkF+odk2l9JLeN8Zs31pIuAOq7eJNpfeLk6fss5xECwL1Ct0OYeuJtyL7VKelotf8Ot/9yWv4IHKYNTlTqw4gbfMmx+WRiwaz/JWKXFdHJ/RBS5Yesuz'"</definedName>
    <definedName name="_AMO_SingleValue_921006515_TaskState.5" hidden="1">"'Aytom5yXtQ9BqqUcxZXpS2vvIvUO7R+kzUdseUqBhU0eyu4RN8DEaaEdydE8P6HIXNS8+oP1rywOBM2XLpS4s78r1tJz16L/ZzoUcqJHgc50eMwJ3oc5USP45zocZITPU5zosdZTvRQOwI2rUkxUi/mtw7s7sUH3NvGL/+0FJffQss/EWnIXnlqzRQt99ruVVubtk1h1l93fWZcgi11yimvXb1VdRBHUlC84rU86TXnHj7nSK2blBV8OrGs'"</definedName>
    <definedName name="_AMO_SingleValue_921006515_TaskState.6" hidden="1">"'6KzRPGi134uUeIhqQOoFymhMaUxtBlP7GlUaVYmjqqRRpVGVOKoONKo0qhJH1aFGlUZV4qg60qjSqEocVccaVRpViaPqRKNKoypxVJ1qVGlUJY6qM40qjaoNzILuaVxpXK3E1TrK9auI9tpluH09FXOHZ4t1zu/enlVPxchiRdrvqSBZ6CKQ8SMz6U1afiZLNi2y6k56vUfAeVfB6r7Gvvaf299UaMh1NvetleR6nHiy1nm/bPqdeLZ01ur'"</definedName>
    <definedName name="_AMO_SingleValue_921006515_TaskState.7" hidden="1">"'vt3P1is8XSPHuJlF61KjP9xINHVyUPU38zvAvrq6BefXYJQuskSxbcN37JP2UM8V9LXm1vKF1u6xbyBO056BOdve08x6qOdsifUy0vdO3OHtgHUfMT+y6vffwfCC5Kzy9vdPL1DYebJp4mNx0DC19mYi0xD1XF9qraa+WsVfzxj/av2n/Ft+/ibtrzmHRBY4+4lvTPk77uMx93KrRrvZz2s8l4efqfO+89nHax+XFx8mZRe3ftH97jn+7hm'"</definedName>
    <definedName name="_AMO_SingleValue_921006515_TaskState.8" hidden="1">"'23/ARzce90S3s47eEy93DeGfLwPs7/ORt96Doh8VQNOZcua9m+u93fb+Tp6k5/xU09GeKc/qK8ra2lu6b1EtZQoo3LnW0bxqerN1u0UGefXH48nP9e9snxfXGQ7uu8ZzSvGSQpL6vmRYeP9y9XYa9qIG3EdPehrljnkzhETe4E8muw/r0lf7KZNuiYu1OKLl8czkpVom15kWh1YZdzYttObQXwsWOCgodPgbXvcy/6ENgzhZN0yT2igbQJ6'"</definedName>
    <definedName name="_AMO_SingleValue_921006515_TaskState.9" hidden="1">"'x1FQnFN3dg9/rIHDVuLNyTealN1xQ9Obu6SE6beMWOKr8CHsuELODXhlew8dfU7c0ZIn5k6SF/pH6vZvrTkKHuH3OXn4czMWq7H5H1v2twG3dS0VdbMlH8bfF3MzZGHHPX4x1viHUBPDh5VfjuRM860RzPeFnfXvl/6ptAgnhEZFgt+z5L0IqOGa0C0SJXKXO/LCJEUTVLvf1qwl7K1dWsx9yBpHU7cV9eqlhZWTy1k+7dG8JOVROtO+JlC'"</definedName>
    <definedName name="_AMO_SingleValue_991905274_TaskState" hidden="1">"'Partitions:13'"</definedName>
    <definedName name="_AMO_SingleValue_991905274_TaskState.0" hidden="1">"'SASUNICODE7V3pb+I4FPfnlfZ/QF1pPoxmS+ldzSUKPUZDoQudjvYTopTOoOUaAp2tVvu/78/PcQ7nIAkhAdaKgMR5fpefn59fHPOOfWR/syEbsAJ7Zj02ZQbrszEbsfdsh5XYLtvDbwF3RqyL8kfcHbFvdHfOZuyJ/c5Ocf6RfWC/sl/YO3bHOsDxF+qMcDZETQ7bAvQQRwcUXnCPQz2Aag+wOxZtDnkImgdEV9Lm+IYmljI+u+yCXeFbU'"</definedName>
    <definedName name="_AMO_SingleValue_991905274_TaskState.1" hidden="1">"'jJwXiVMXeDoA2+PvUG9e0WeI8CVgHPPws6hKuBsAEnmgOW8jvDNJZsC+4AgbnHNee0D/2fcfQHlMej2CCundgQd9KCLLjh/YGf4PmT7oHWGqx1LM/ckfd+SvAIsAzrrgp7gUtXaDFczXLUheZXOOyYeIwSzG0uXZPtBMgl9cnnrdI9fd3Ft0JWkYKDmzOSPt9uI4IoR6U1R72cmlJpE6ZnozFGWBc2ZVc7bbEZn2dIdUe0saE6oTzxnaDtu'"</definedName>
    <definedName name="_AMO_SingleValue_991905274_TaskState.10" hidden="1">"'ImTl96KOSfHkU33apkpZVCTyb/0KxQ4zlA0J7jES5869pri/2AnFd0tW2PVofDWepm2uvywuwZN7lGtb2RWes1gFfrFbeBqYVT9h/3NPm44ZfS9PR7aCjTUtjHxnbXe+Jz0aqt7T1EhcOw6mXYzcK+0RUMZ28fquXc89nsrSVggee6ZWUPAUiHsxpj6Feq1olC5pVJ2hbEx8L6Ywp1G8Zs00/f4ZQNV5uA7t+Zo3/o2q7Qb18qpr9ufE5q4'"</definedName>
    <definedName name="_AMO_SingleValue_991905274_TaskState.11" hidden="1">"'pfMKOOSN8QP+Qsn4FpiZiSvuejN2cd4Yon5o8iEg3eKZtR8IH4LPkqH8PCO9uhlOzRepL4H80Zb8D7MSUWWhoQt+31F8MM2MrssXBs2Y7WpNabinZAtujqC3vboUobeMcD0SWYk69te7RFOfv2axTps8ERzqtykvvcPAdaScOfavcxWnJqDgXtZ7EwGsJewjX+qr6HB9Nova4oP9zUFuqBo/Ebb7KymTZ3hYTEE0m/518TmODza2bC0Np2b'"</definedName>
    <definedName name="_AMO_SingleValue_991905274_TaskState.12" hidden="1">"'i90a8tuNwTy4Mk03uTes+Ydt3sMuf8RPa7G9YheR5MfLadR/ln9V1cOT2GnaswqKbYcdkwdSf/NTX+P7jvQkNcRtEfxf/Rq2NuMonUOX5ynlVMXo73fSL+oPYpWvg+sP8A'"</definedName>
    <definedName name="_AMO_SingleValue_991905274_TaskState.2" hidden="1">"'iqUcaO7nQPMgB5qHOdA8yoHmcQ40T3KgeZoDzbNcfMJeRlT5qNxl31HGI56svPx31JwDC6f6aEZHy1MtRoo+JPQtjeETip9miHfiRSqytjNCUTGe42pMUacTyznuNKm8B4xjguX4eK0nuh5a5TuOiHNKo7+MAZv4nuK3QDHaC2GWMG6tXJJmjQV1bShVp0FSBUndwLnUXw2/Bq5UPX6nmKZG7dQjurakzvpGaAs6Id0UrlBjDNxcJi6PQVT'"</definedName>
    <definedName name="_AMO_SingleValue_991905274_TaskState.3" hidden="1">"'4nacAOYNx1c1zQ8E089V2MQb/Xt366S6edUnLaeD7kWDL1OY96mliXrOJViXmUjcoc8trl+/QHeExdulwz8fU2Zg94xLQ6uyKw8yoBu/3Q3w4bJG9ptlSh7xlAbX6xMvImoMVAFFkr9hvmHNW2VvzrIwzv6j6jS+koCIi/3g01NnCe/YPLKkM/V7g9z0gf6B8DOpvXef/hnLi9Lnx+PGOa6994Qo4RHtF5zgYU4HaTh1lomMuRJDlbGskOd'"</definedName>
    <definedName name="_AMO_SingleValue_991905274_TaskState.4" hidden="1">"'0aSU62RpLjrZHkaGskOdwaSQ62RpL9rZGktDWSbK4czizyJkjhjqqjzRDGlPl/dM25Nmce4C+ThLqh2U/PJ0LdRmnrZIc9mrF0rScmnwBbNmebz8SpyJ5wXsS8wD173Tyt1OlpVpBWylQ6AJxBM2ihF2euwT4XeaYx9bvgOX38DEd0XoI5SDMfUsG9GvuC/lGPKHMwribufV0ayy10cwX/tiyea9h7FcdFZMmyy9CE26ltBbf4dChHI3zWL'"</definedName>
    <definedName name="_AMO_SingleValue_991905274_TaskState.5" hidden="1">"'EMLDeMiG9u8RAs2MabeLW0LfMyMjmd1dmDn3q6o1hyw/toX/kDmle163lyWXAfQgq1/ptyWyGuJfPiIZBwrmVSV5xZBiRygm58gPpw13OPHK8rWv7Wyo/dWxonnxvo0EhUoJ/SN4Ly69+oo2Sh4DWockzNHdY3rjol/G0d+KbPI9v1fpJVZV1XeRV5qc/QQ3W9LXZRxPbWe3mXruesYdRf520XPS8Jjljq+y2vg0eON7LJt7mie1sk45vSj'"</definedName>
    <definedName name="_AMO_SingleValue_991905274_TaskState.6" hidden="1">"'npU9NMgmlh3Hr9DLysBUZW1I0cCnDJk3ywZs7ac58wgewcPpRtVdlGfiElo+w4733FzWco5Tssy77m1AkUUZ55zTIUku57kcZs8HS/wViFFqqOsQw1cfDgiTXMnwZD095FdchktXSdL1FYvWseXPRWlN+NhfEz4O1oSPwzXh42hN+DheEz5O1oSP0zXh42xN+JDr8VbNSTHWKBa02s49ivdptE1e/8UTl38Bl38g0hCj8oTJbLR31Havk7N'"</definedName>
    <definedName name="_AMO_SingleValue_991905274_TaskState.7" hidden="1">"'h7xyZjeBVOrsB+dNwSZ10+Nqn8DU+UgdJKIXFK6rkaa9M6uI4R2ndhKzgaCeSor2A87D1laqlJLOoW1C9QB1tU9qmVmNTJW1V2qpSt6p9bVXaqlK3qgNtVdqqUreqQ21V2qpSt6ojbVXaqlK3qmNtVdqqUreqE21V2qpSt6pTbVXaqlK3qjNtVdqqVpAF3dN2pe3K164WQS5+img/u4y2rqdirtduEc/ru7bHb0+qPJ5IB+3JlQcv3DJ+5k'"</definedName>
    <definedName name="_AMO_SingleValue_991905274_TaskState.8" hidden="1">"'a9ybw7ouWzRsBv95x8bMNvRx29WsH5tpL/qGd7oWVHvgobkM6MQK2kN/Ylo7XID+czAiaTpb2Q/6A1tEHv5Nh81FiP3pwcOLB41/8PyAu7axaII1G34HpXV3hMZ4m7L6lcNtjiXZTETj98P6l013E73xhNvn7/C67kflYcH1//+6jgDNqNaXWruL3Q3vePigltctXRvPBlPObj73JeaK+mvVrOXk2NxLR/0/4tuX/j7/mcQ6ILnH3Cp6Z9n'"</definedName>
    <definedName name="_AMO_SingleValue_991905274_TaskState.9" hidden="1">"'PZxufs4v3m39nPaz6Xh5+q0J4f2cdrHrYuPEzlO7d+0f1vmqVMFPbDCrhl/i/tKR3Hawy3t4VQswTuG9FB/zPj+ICK/LSS3330P7sub2+Pu0Nca8GQtJvZNaOkep3tc7jGF+kwqelSx7b07+6ftcleYc/YnW7fn6tk+z96Ep5bxMmHOto3i09W95Gyrj+a/vT45uS8O432R94znNYMpxfNCN0z8l17fscPOpWP+sBk7sBVj6nETfBz//Rk6'"</definedName>
    <definedName name="_AMO_UniqueIdentifier" hidden="1">"'1b747e39-c320-4639-b18d-8c13a71b5592'"</definedName>
    <definedName name="_AMO_XmlVersion" hidden="1">"'1'"</definedName>
    <definedName name="AssetClass">[2]Wrk!$X$2:$X$14</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4">#REF!</definedName>
    <definedName name="DATA5">#REF!</definedName>
    <definedName name="DATA6">#REF!</definedName>
    <definedName name="DATA7">#REF!</definedName>
    <definedName name="DATA8">#REF!</definedName>
    <definedName name="DATA9">#REF!</definedName>
    <definedName name="deatr">[3]Wrk!$B$23:$B$24</definedName>
    <definedName name="dfet">[3]Wrk!$B$23:$B$24</definedName>
    <definedName name="EightyPerc">#REF!</definedName>
    <definedName name="GCAll">#REF!</definedName>
    <definedName name="GdsOutput">[2]Wrk!$I$353:$I$372</definedName>
    <definedName name="inc1718MCG">#REF!</definedName>
    <definedName name="inc5p">#REF!</definedName>
    <definedName name="NewRenewal">[2]Wrk!$B$23:$B$24</definedName>
    <definedName name="PIPCapex">'[2]GDS IDP'!$D$34:$D$49</definedName>
    <definedName name="PIPOpex" localSheetId="1">#REF!</definedName>
    <definedName name="PIPOpex">#REF!</definedName>
    <definedName name="_xlnm.Print_Area" localSheetId="1">'Full indicator list'!$B$3:$I$33</definedName>
    <definedName name="Summary_Tables">[1]Table1!#REF!</definedName>
    <definedName name="Summary_Tables_10" localSheetId="1">#REF!</definedName>
    <definedName name="Summary_Tables_10">#REF!</definedName>
    <definedName name="Summary_Tables_11">[1]Table2.1!#REF!</definedName>
    <definedName name="Summary_Tables_14" localSheetId="1">#REF!</definedName>
    <definedName name="Summary_Tables_14">#REF!</definedName>
    <definedName name="Summary_Tables_15" localSheetId="1">#REF!</definedName>
    <definedName name="Summary_Tables_15">#REF!</definedName>
    <definedName name="Summary_Tables_17">[1]Table3.7!#REF!</definedName>
    <definedName name="Summary_Tables_18">[1]Table3.6!#REF!</definedName>
    <definedName name="Summary_Tables_19" localSheetId="1">#REF!</definedName>
    <definedName name="Summary_Tables_19">#REF!</definedName>
    <definedName name="Summary_Tables_2">[1]Table1!#REF!</definedName>
    <definedName name="Summary_Tables_20">[1]Table4!#REF!</definedName>
    <definedName name="Summary_Tables_24">[1]Table8!#REF!</definedName>
    <definedName name="Summary_Tables_25">[1]Table2.2!#REF!</definedName>
    <definedName name="Summary_Tables_26">[1]Table2.2!#REF!</definedName>
    <definedName name="Summary_Tables_27" localSheetId="1">#REF!</definedName>
    <definedName name="Summary_Tables_27">#REF!</definedName>
    <definedName name="Summary_Tables_28">'[1]Table 2'!#REF!</definedName>
    <definedName name="Summary_Tables_29">'[1]Table 2'!#REF!</definedName>
    <definedName name="Summary_Tables_3">[4]Table2.2!#REF!</definedName>
    <definedName name="Summary_Tables_30">'[1]Table 2'!#REF!</definedName>
    <definedName name="Summary_Tables_31">'[1]Table 2.3'!#REF!</definedName>
    <definedName name="Summary_Tables_32">'[1]Table 2.3'!#REF!</definedName>
    <definedName name="Summary_Tables_34">[1]Table3.8a!#REF!</definedName>
    <definedName name="Summary_Tables_35">[1]Table3.8b!#REF!</definedName>
    <definedName name="Summary_Tables_36" localSheetId="1">#REF!</definedName>
    <definedName name="Summary_Tables_36">#REF!</definedName>
    <definedName name="Summary_Tables_37">[1]Table3.8c!#REF!</definedName>
    <definedName name="Summary_Tables_38">[1]Table3.6!#REF!</definedName>
    <definedName name="Summary_Tables_4">[4]Table2.2!#REF!</definedName>
    <definedName name="Summary_Tables_44">[1]Table2.1!#REF!</definedName>
    <definedName name="Summary_Tables_45">[1]Table2.2!#REF!</definedName>
    <definedName name="Summary_Tables_46">[1]Table2.2!#REF!</definedName>
    <definedName name="Summary_Tables_5">[4]Table2.2!#REF!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37">#REF!</definedName>
    <definedName name="TEST38">#REF!</definedName>
    <definedName name="TEST39">#REF!</definedName>
    <definedName name="TEST4">#REF!</definedName>
    <definedName name="TEST40">#REF!</definedName>
    <definedName name="TEST41">#REF!</definedName>
    <definedName name="TEST42">#REF!</definedName>
    <definedName name="TEST43">#REF!</definedName>
    <definedName name="TEST44">#REF!</definedName>
    <definedName name="TEST45">#REF!</definedName>
    <definedName name="TEST46">#REF!</definedName>
    <definedName name="TEST47">#REF!</definedName>
    <definedName name="TEST48">#REF!</definedName>
    <definedName name="TEST49">#REF!</definedName>
    <definedName name="TEST5">#REF!</definedName>
    <definedName name="TEST50">#REF!</definedName>
    <definedName name="TEST51">#REF!</definedName>
    <definedName name="TEST52">#REF!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61">#REF!</definedName>
    <definedName name="TEST62">#REF!</definedName>
    <definedName name="TEST63">#REF!</definedName>
    <definedName name="TEST64">#REF!</definedName>
    <definedName name="TEST65">#REF!</definedName>
    <definedName name="TEST66">#REF!</definedName>
    <definedName name="TEST67">#REF!</definedName>
    <definedName name="TEST68">#REF!</definedName>
    <definedName name="TEST69">#REF!</definedName>
    <definedName name="TEST7">#REF!</definedName>
    <definedName name="TEST70">#REF!</definedName>
    <definedName name="TEST71">#REF!</definedName>
    <definedName name="TEST72">#REF!</definedName>
    <definedName name="TEST73">#REF!</definedName>
    <definedName name="TEST74">#REF!</definedName>
    <definedName name="TEST8">#REF!</definedName>
    <definedName name="TEST9">#REF!</definedName>
    <definedName name="TESTHKEY">#REF!</definedName>
    <definedName name="TESTKEYS">#REF!</definedName>
    <definedName name="TESTVKEY">#REF!</definedName>
    <definedName name="TwentyPerc">#REF!</definedName>
    <definedName name="Yes_No" localSheetId="4">[5]List!$A$1:$A$2</definedName>
    <definedName name="Yes_No">[5]List!$A$1:$A$2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48" i="57" l="1"/>
  <c r="P148" i="57"/>
  <c r="O148" i="57"/>
  <c r="N148" i="57"/>
  <c r="M148" i="57"/>
  <c r="F135" i="57" a="1"/>
  <c r="I29" i="58"/>
  <c r="I21" i="58"/>
  <c r="H16" i="58"/>
  <c r="H15" i="58"/>
  <c r="I15" i="58" s="1"/>
  <c r="F135" i="57" l="1"/>
  <c r="G92" i="57"/>
  <c r="G87" i="57"/>
  <c r="G83" i="57"/>
  <c r="G79" i="57"/>
  <c r="G75" i="57"/>
  <c r="G71" i="57"/>
  <c r="G67" i="57"/>
  <c r="G42" i="57"/>
  <c r="G7" i="57"/>
  <c r="K1" i="57"/>
  <c r="J1" i="57"/>
  <c r="I1" i="57"/>
  <c r="G118" i="56"/>
  <c r="G114" i="56"/>
  <c r="G92" i="56" s="1"/>
  <c r="G110" i="56"/>
  <c r="G106" i="56"/>
  <c r="G102" i="56"/>
  <c r="G98" i="56"/>
  <c r="G94" i="56"/>
  <c r="G87" i="56"/>
  <c r="G83" i="56"/>
  <c r="G65" i="56" s="1"/>
  <c r="G79" i="56"/>
  <c r="G75" i="56"/>
  <c r="G71" i="56"/>
  <c r="G67" i="56"/>
  <c r="G42" i="56"/>
  <c r="G7" i="56"/>
  <c r="K1" i="56"/>
  <c r="J1" i="56"/>
  <c r="I1" i="56"/>
  <c r="G98" i="55"/>
  <c r="G102" i="55" s="1"/>
  <c r="G92" i="55" s="1"/>
  <c r="G87" i="55"/>
  <c r="G83" i="55"/>
  <c r="G79" i="55"/>
  <c r="G75" i="55"/>
  <c r="G71" i="55"/>
  <c r="G67" i="55"/>
  <c r="G65" i="55"/>
  <c r="G42" i="55"/>
  <c r="G7" i="55"/>
  <c r="K1" i="55"/>
  <c r="J1" i="55"/>
  <c r="I1" i="55"/>
  <c r="G65" i="57"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<sst xmlns="http://schemas.openxmlformats.org/spreadsheetml/2006/main" count="1453" uniqueCount="420">
  <si>
    <t>FINANCIAL PERFORMANCE</t>
  </si>
  <si>
    <t>ACCOUNTABILITY PERFORMANCE</t>
  </si>
  <si>
    <t>Repairs efficiency</t>
  </si>
  <si>
    <t>Customer surveys</t>
  </si>
  <si>
    <t>Public procurement transparency</t>
  </si>
  <si>
    <t>Operational cash flow</t>
  </si>
  <si>
    <t>Non-Revenue Water (%)</t>
  </si>
  <si>
    <t>Automated meter reading coverage</t>
  </si>
  <si>
    <t>OPERATIONAL PERFORMANCE</t>
  </si>
  <si>
    <t>WATER &amp; SANITATION</t>
  </si>
  <si>
    <t>Financial Performance</t>
  </si>
  <si>
    <t>M1</t>
  </si>
  <si>
    <t>M2</t>
  </si>
  <si>
    <t>M3</t>
  </si>
  <si>
    <t>M4</t>
  </si>
  <si>
    <t>M5</t>
  </si>
  <si>
    <t>M6</t>
  </si>
  <si>
    <t>M7</t>
  </si>
  <si>
    <t>M8</t>
  </si>
  <si>
    <t>A1</t>
  </si>
  <si>
    <t>A2</t>
  </si>
  <si>
    <t>A3</t>
  </si>
  <si>
    <t>A4</t>
  </si>
  <si>
    <t>A5</t>
  </si>
  <si>
    <t>F1</t>
  </si>
  <si>
    <t>F2</t>
  </si>
  <si>
    <t>F3</t>
  </si>
  <si>
    <t>F4</t>
  </si>
  <si>
    <t>F5</t>
  </si>
  <si>
    <t>W1</t>
  </si>
  <si>
    <t>W2</t>
  </si>
  <si>
    <t>W3</t>
  </si>
  <si>
    <t>W4</t>
  </si>
  <si>
    <t>W5</t>
  </si>
  <si>
    <t>W6</t>
  </si>
  <si>
    <t>W7</t>
  </si>
  <si>
    <t>W8</t>
  </si>
  <si>
    <t>W9</t>
  </si>
  <si>
    <t>W10</t>
  </si>
  <si>
    <t>W11</t>
  </si>
  <si>
    <t>E1</t>
  </si>
  <si>
    <t>E2</t>
  </si>
  <si>
    <t>E3</t>
  </si>
  <si>
    <t>E4</t>
  </si>
  <si>
    <t>E5</t>
  </si>
  <si>
    <t>E6</t>
  </si>
  <si>
    <t>E7</t>
  </si>
  <si>
    <t>F6</t>
  </si>
  <si>
    <t>Operational Performance</t>
  </si>
  <si>
    <t>Weights</t>
  </si>
  <si>
    <t>Y1: binary</t>
  </si>
  <si>
    <t>normative benchmark = 95%</t>
  </si>
  <si>
    <t>normative benchmark = 1.5 - 2.0</t>
  </si>
  <si>
    <t>normative benchmark = 95% (W&amp;S); 98% (E%E)</t>
  </si>
  <si>
    <t>Performance target: per financial model &amp; business plan.</t>
  </si>
  <si>
    <t>normative benchmark = &lt; 60 days</t>
  </si>
  <si>
    <t>Infrastructure spending (capex)</t>
  </si>
  <si>
    <t>normative benchmark =  TS capex  x 2, per business plan</t>
  </si>
  <si>
    <t>normative benchmark = 100%</t>
  </si>
  <si>
    <t>normative benchmark = &lt;100%</t>
  </si>
  <si>
    <t>normative benchmark = 90%</t>
  </si>
  <si>
    <t>normative benchmark =  90%</t>
  </si>
  <si>
    <t>normative benchmark = &lt;50 per 100 km</t>
  </si>
  <si>
    <t>normative benchmark = &lt; 2</t>
  </si>
  <si>
    <t>normative benchmark = &gt; 90%</t>
  </si>
  <si>
    <t>normative benchmark = &lt;95%</t>
  </si>
  <si>
    <t>normative benchmark = &lt;25%</t>
  </si>
  <si>
    <t>normative benchmark = &gt;98%</t>
  </si>
  <si>
    <t>normative benchmark = &gt; NERSA benchmark</t>
  </si>
  <si>
    <t xml:space="preserve">normative benchmark = NERSA benchmark </t>
  </si>
  <si>
    <t>normative benchmark = 12%</t>
  </si>
  <si>
    <t>2025/26</t>
  </si>
  <si>
    <t>2026/27</t>
  </si>
  <si>
    <t>2027/28</t>
  </si>
  <si>
    <t>2028/29</t>
  </si>
  <si>
    <t>2029/30</t>
  </si>
  <si>
    <t>2030/31</t>
  </si>
  <si>
    <t>Metro ambition</t>
  </si>
  <si>
    <t>Target Y1</t>
  </si>
  <si>
    <t>Target Y2</t>
  </si>
  <si>
    <t>Target Y3</t>
  </si>
  <si>
    <t>Target Y4</t>
  </si>
  <si>
    <t>Target Y5</t>
  </si>
  <si>
    <t>Target Y6</t>
  </si>
  <si>
    <t>METRO TRADING SERVICES REFORM STRATEGY</t>
  </si>
  <si>
    <t>ANNEXURE 3: PERFORMANCE IMPROVEMENT ACTION PLAN</t>
  </si>
  <si>
    <t>METRO NAME</t>
  </si>
  <si>
    <t>TRADING SERVICE</t>
  </si>
  <si>
    <t>SIGNATURE</t>
  </si>
  <si>
    <t>enter City Manager signature here</t>
  </si>
  <si>
    <t>DATE</t>
  </si>
  <si>
    <t>enter final submission date here</t>
  </si>
  <si>
    <t>VERSION 1</t>
  </si>
  <si>
    <t>Status Y0</t>
  </si>
  <si>
    <t xml:space="preserve">Starting point / status quo </t>
  </si>
  <si>
    <t>TECHNICAL INDICATOR DESCRIPTIONS ARE PROVIDED IN THE ANNEXURE</t>
  </si>
  <si>
    <t>PLEASE CONSULT THE ADDENDUM TO GUIDANCE NOTE 4</t>
  </si>
  <si>
    <t>The descriptions provided here are intended to be summarised and specifically for the purpose of target setting.</t>
  </si>
  <si>
    <t xml:space="preserve">The accompanying narrative report can be used to provide more detail than is easily conveyed in a spreadsheet cell. </t>
  </si>
  <si>
    <t>Target-setting template</t>
  </si>
  <si>
    <t>Y0:</t>
  </si>
  <si>
    <t>A3 PIAP v1</t>
  </si>
  <si>
    <t>these columns to be completed</t>
  </si>
  <si>
    <t>PERFORMANCE INDICATORS</t>
  </si>
  <si>
    <t>MINIMUM COMMITMENTS</t>
  </si>
  <si>
    <t>Please complete all sections of the A3-PIAP on this template</t>
  </si>
  <si>
    <t xml:space="preserve">ELECTRICITY &amp; ENERGY </t>
  </si>
  <si>
    <t>SUMMARY PROGRAMME COSTING ('000)</t>
  </si>
  <si>
    <t>Total Opex</t>
  </si>
  <si>
    <t>Total Capex</t>
  </si>
  <si>
    <t>Operating costs</t>
  </si>
  <si>
    <t>Capital costs</t>
  </si>
  <si>
    <t>TOTAL PROGRAMME COSTS</t>
  </si>
  <si>
    <t>PROGRAMME FUNDING</t>
  </si>
  <si>
    <t>Operating revenues</t>
  </si>
  <si>
    <t>Own operating revenues</t>
  </si>
  <si>
    <t xml:space="preserve">Transfers - TS incentive </t>
  </si>
  <si>
    <t>Total operational revenues</t>
  </si>
  <si>
    <t>Capital funding</t>
  </si>
  <si>
    <t>Transfers recognised - other capital</t>
  </si>
  <si>
    <t>Borrowing</t>
  </si>
  <si>
    <t>Internally generated funds</t>
  </si>
  <si>
    <t>Total sources of capital funds</t>
  </si>
  <si>
    <t>Accountability Performance: Minimum Commitments</t>
  </si>
  <si>
    <t>PA Opex</t>
  </si>
  <si>
    <t>PA Capex</t>
  </si>
  <si>
    <t>Accountability Performance: Performance Targets</t>
  </si>
  <si>
    <t>Capital Budget Execution</t>
  </si>
  <si>
    <t>INDICATIVE SUMMARY PROGRAMME COSTING ('000)</t>
  </si>
  <si>
    <t xml:space="preserve">The purpose of this template is for the metro to offer early indications of what its turnaround- and reform-oriented expenditure plan would be, and how that would be funded.  </t>
  </si>
  <si>
    <t>Please outline the capex and opex implications of all turnaround- and reform-oriented initiatives contemplated, and the funding sources envisaged</t>
  </si>
  <si>
    <t>(For A3-PIAP v2, such a tabulation will need to be fully substantiated on the basis of strategic financial modelling).</t>
  </si>
  <si>
    <t>Bulk commercial metering performance</t>
  </si>
  <si>
    <t>Y0: Council commitment for delegations for full SPOA</t>
  </si>
  <si>
    <t>Y1: Full delegations and SSAs in place</t>
  </si>
  <si>
    <t>Y2 – Y6:  of full delegations and SSAs</t>
  </si>
  <si>
    <t>Y2 – Y6:  binary</t>
  </si>
  <si>
    <t>Y0: binary</t>
  </si>
  <si>
    <t>Y0: Council commitment to revising org structure for SPOA</t>
  </si>
  <si>
    <t>Y1: Council approval of org structure and impl. plan</t>
  </si>
  <si>
    <t>Y2 – Y6: retention of org structure</t>
  </si>
  <si>
    <t xml:space="preserve">Y1: Council approved appointment </t>
  </si>
  <si>
    <t xml:space="preserve">Y2 – Y6: retention </t>
  </si>
  <si>
    <t>Y1: Council approval and implementation of service compact</t>
  </si>
  <si>
    <t xml:space="preserve">Y2 – Y6: retention of service compact </t>
  </si>
  <si>
    <t xml:space="preserve">Y0: Council commitment to alignment </t>
  </si>
  <si>
    <t>Y1: Council approval of fully aligned metro budget</t>
  </si>
  <si>
    <t>Y2 – Y6: Council approval of fully aligned metro budget</t>
  </si>
  <si>
    <t>Y1: AFS produced</t>
  </si>
  <si>
    <t>Y2 – Y6: separate AFS produced</t>
  </si>
  <si>
    <t>Y1: Management and change capacity and plan in place</t>
  </si>
  <si>
    <t>Y0: Council commitment to having support capacity in place</t>
  </si>
  <si>
    <t>Y2 – Y6: management &amp; change capacity support in place</t>
  </si>
  <si>
    <t>Y0: Council commitment to financial model &amp; bus plan</t>
  </si>
  <si>
    <t>Y1: Financial model &amp; bus plan in place and approved</t>
  </si>
  <si>
    <t>Y2 – Y6: Annual revisions to approved financial model &amp; bus plan</t>
  </si>
  <si>
    <t xml:space="preserve">Y0: Council commitment to separate AFS </t>
  </si>
  <si>
    <t xml:space="preserve">Y0: Council commitment to service compact  </t>
  </si>
  <si>
    <t>Y0: Council commitment to appointment of TS head</t>
  </si>
  <si>
    <t xml:space="preserve">Y2 - Y6: scalable </t>
  </si>
  <si>
    <t>Y0: Existing customer survey baseline set, indicative targets</t>
  </si>
  <si>
    <t>Y1: Plan for customer service improvement, substantive targets</t>
  </si>
  <si>
    <t>Y2 – Y6: actual as % of planned improvement</t>
  </si>
  <si>
    <t>Y1: Plan with targets to improve core tech &amp; management capacity</t>
  </si>
  <si>
    <t>Y1: Plan with targets for improved capital budget excecution</t>
  </si>
  <si>
    <t>Y0: mSCoA compliance baseline established</t>
  </si>
  <si>
    <t>Y2 – Y6: implementation against plan</t>
  </si>
  <si>
    <t>Y1: mSCoA compliance achieved</t>
  </si>
  <si>
    <t>Y2 – Y6:  scalable</t>
  </si>
  <si>
    <t xml:space="preserve">Y1: Plan to approach / reach normative benchmark </t>
  </si>
  <si>
    <t>Y2–Y6: implementation</t>
  </si>
  <si>
    <t>Y0</t>
  </si>
  <si>
    <t>Y2 – Y6: mSCoA compliance maintained</t>
  </si>
  <si>
    <t>Y1: Plan with transparency targets</t>
  </si>
  <si>
    <t xml:space="preserve">Y0: </t>
  </si>
  <si>
    <t>Y2-Y6: scalable tbc</t>
  </si>
  <si>
    <t xml:space="preserve">(Y0 = by June 2025; Y1 = by June 2026; Y2 = by June 2027 . . . Y6 = by June 2031) </t>
  </si>
  <si>
    <t>No</t>
  </si>
  <si>
    <t>Name</t>
  </si>
  <si>
    <t>Performance framework</t>
  </si>
  <si>
    <t>Assessment method</t>
  </si>
  <si>
    <t>Weight</t>
  </si>
  <si>
    <t>Reform Activity Packages to achieve targets</t>
  </si>
  <si>
    <t>Accountability Performance</t>
  </si>
  <si>
    <t>binary</t>
  </si>
  <si>
    <t>n.a.</t>
  </si>
  <si>
    <t>scalable</t>
  </si>
  <si>
    <t xml:space="preserve">scalable </t>
  </si>
  <si>
    <t>FULL LIST OF REVISED A3: PIAP INDICATORS WITH SCORING METHODS AND WEIGHTING</t>
  </si>
  <si>
    <t>Performance areas</t>
  </si>
  <si>
    <t>Ref</t>
  </si>
  <si>
    <t>Minimum conditions / performance indicators</t>
  </si>
  <si>
    <t>Method of measuring allocations for</t>
  </si>
  <si>
    <t>Minimum commitments</t>
  </si>
  <si>
    <t>Performance Indicators</t>
  </si>
  <si>
    <t>Public Procurement Transparency</t>
  </si>
  <si>
    <t>Financial Viability OCCR</t>
  </si>
  <si>
    <t>Operational Cash Flow</t>
  </si>
  <si>
    <t>Infrastructure Capex</t>
  </si>
  <si>
    <t>Network effectiveness ASIFI</t>
  </si>
  <si>
    <t>Network effectiveness ASIDI</t>
  </si>
  <si>
    <t>YEAR 2</t>
  </si>
  <si>
    <t>YEAR-1</t>
  </si>
  <si>
    <t>YEARS 3-6</t>
  </si>
  <si>
    <t>SPoMA Service Compact</t>
  </si>
  <si>
    <t>SPoMA Appointment</t>
  </si>
  <si>
    <t>SPoMA Organisational structure</t>
  </si>
  <si>
    <t>SPoMA Delegations</t>
  </si>
  <si>
    <t>Financial Model and Business &amp; Investment Plan</t>
  </si>
  <si>
    <t>Budget Support of Business &amp; Investment Plan</t>
  </si>
  <si>
    <t>Financial Transparency – separate AFS</t>
  </si>
  <si>
    <t>Support for management of organisational change</t>
  </si>
  <si>
    <t>SPoMA Organisational Structure</t>
  </si>
  <si>
    <t>Financial Accounting - mSCoA compliance</t>
  </si>
  <si>
    <t>Core technical &amp; management capacity</t>
  </si>
  <si>
    <t>Financial viability OCCR</t>
  </si>
  <si>
    <t>Cash collection rate</t>
  </si>
  <si>
    <t>Customer debt management - debtors days</t>
  </si>
  <si>
    <t>Self-financing ratio</t>
  </si>
  <si>
    <t>Water Security –system input volume as % raw water allocation</t>
  </si>
  <si>
    <t>Drinking Water Systems - Blue Drop</t>
  </si>
  <si>
    <t>Waste Water Treatment Systems - Green Drop</t>
  </si>
  <si>
    <t>Wastewater Final Effluent Quality</t>
  </si>
  <si>
    <t xml:space="preserve">Water Network performance – mains failures / 100 km </t>
  </si>
  <si>
    <t>Sewer Network performance – blockages / 100 km</t>
  </si>
  <si>
    <t>Physical water loss - Infrastructure Leak Index</t>
  </si>
  <si>
    <t>Water Service Complaints Response % in 48 hours</t>
  </si>
  <si>
    <t>Sewer Service Complaints Response % in 48 hours</t>
  </si>
  <si>
    <t>Metering performance</t>
  </si>
  <si>
    <t>Vending efficiency % metering opeational</t>
  </si>
  <si>
    <t>Electricity losses % of electricity purchased</t>
  </si>
  <si>
    <t>Financial Accounting – mSCOA compliance</t>
  </si>
  <si>
    <t>Core Technical &amp; Management Capacity</t>
  </si>
  <si>
    <t>Cash Collection rate</t>
  </si>
  <si>
    <t>Customer Debt management – debtors days</t>
  </si>
  <si>
    <t>Self-Financing ratio</t>
  </si>
  <si>
    <t>SOLID WASTE MANAGEMENT</t>
  </si>
  <si>
    <t>S1</t>
  </si>
  <si>
    <t xml:space="preserve">normative benchmark = </t>
  </si>
  <si>
    <t>S2</t>
  </si>
  <si>
    <t>S3</t>
  </si>
  <si>
    <t>S4</t>
  </si>
  <si>
    <t xml:space="preserve">normative benchmark =  </t>
  </si>
  <si>
    <t>S5</t>
  </si>
  <si>
    <t>S6</t>
  </si>
  <si>
    <t>S7</t>
  </si>
  <si>
    <t>S8</t>
  </si>
  <si>
    <t>Service coverage - formal</t>
  </si>
  <si>
    <t>Service coverage - informal</t>
  </si>
  <si>
    <t>Solid Waste Management</t>
  </si>
  <si>
    <t>Service reliability</t>
  </si>
  <si>
    <t>Functional weighbridge infrastructure</t>
  </si>
  <si>
    <t>Waste minimisation</t>
  </si>
  <si>
    <t>Environmental compliance</t>
  </si>
  <si>
    <t>Climate change mitigation</t>
  </si>
  <si>
    <t>Landfill airspace monitoring</t>
  </si>
  <si>
    <t xml:space="preserve">(Y0 = by June 2026; Y1 = by June 2027; Y2 = by June 2028 . . . Y6 = by June 2031) </t>
  </si>
  <si>
    <t>City of Johannesburg-Pikitup</t>
  </si>
  <si>
    <t>Establish a city-wide, standardised and enforceable suite of SDAs, SLAs, and SLSs that define clear roles, obligations, and service levels</t>
  </si>
  <si>
    <t>Group SDAs and Shareholder compacts have already been established
A review of service compacts and agreements have already been undertaken.</t>
  </si>
  <si>
    <t xml:space="preserve">Delagations of Authorrity ( DOA) for Trading entities are in place as well as DOA for core and group functions. </t>
  </si>
  <si>
    <t>Business and Investment Plan  V1 has been approved by Council and submitted to National Treasury. No Financial Model in place</t>
  </si>
  <si>
    <t>Maintain the Status quo</t>
  </si>
  <si>
    <t>Develop the AFS as normal</t>
  </si>
  <si>
    <t>a) Integration of SCM systems and fully  automation of SCM processes to provide real-time tracking of procurement activities, automated audit trails, and digital reporting to ensure compliance, thereby enhancing transparency, accountability, and the ability to monitor adherence at every stage of the process.</t>
  </si>
  <si>
    <t>a) Construction of of a new weighbridge.</t>
  </si>
  <si>
    <t>a) Updated Waste Minimisation Strategy.
b) Update and modernise the S@S model to align with the City of Johannesburg’s current waste management needs.
c) Expansion and Enhancement of S@S programme reach 700 areas.
d) Strengthening of Stakeholder engagement with various partners such as PROs, Cooperatives, etc
e) Support waste pickers with dedicated sorting areas and provision of PPE, promoting integration and compliance with waste picker guidelines.
f) Intensify education and awareness through Community Engagement and Monitoring.
g) To increase Waste Diversion to 70% from landfills by 2035 and zero waste to landfill by 2040.</t>
  </si>
  <si>
    <t>Phase 3
Fill vacancies as per the available budget</t>
  </si>
  <si>
    <t>Phase 4
Fill vacancies as per the available budget</t>
  </si>
  <si>
    <t>Phase 5
Fill vacancies as per the available budget</t>
  </si>
  <si>
    <r>
      <t xml:space="preserve">a) Provision of waste collection service to All formal households </t>
    </r>
    <r>
      <rPr>
        <b/>
        <sz val="10"/>
        <rFont val="Arial Narrow"/>
        <family val="2"/>
      </rPr>
      <t>( 968 488)</t>
    </r>
    <r>
      <rPr>
        <sz val="10"/>
        <rFont val="Arial Narrow"/>
        <family val="2"/>
      </rPr>
      <t xml:space="preserve"> once a week.
</t>
    </r>
  </si>
  <si>
    <t xml:space="preserve">a) Review Overall waste service Delivery Mode.
b) Audit  service points and conduct round balancing for all Depots.   
c)Supply of  fit for purpose Receptacles to all formal household.
d)Acquisition of additional fleet, fit for purpose  </t>
  </si>
  <si>
    <t xml:space="preserve">
a)Monitoring of vehicles and analysis of movement reports through fleet system.
Supply of  fit for purpose Receptacles to all formal households</t>
  </si>
  <si>
    <t>Supply of  fit for purpose Receptacles to all formal household</t>
  </si>
  <si>
    <t xml:space="preserve">a)  Increase in subsidy to Address to service delivery demand in informal settlements
b) Provision of additional personnell, fleet and other resources to service existing and emerging informal settlements. 
 </t>
  </si>
  <si>
    <t xml:space="preserve">a)  Increase in subsidy to Address to service delivery demand in informal settlements
b) Provision of additional personnell, fleet and other resources to service existing and emerging informal settlements. 
c) Monitoring of Fleet and analysis of movement reports through fleet system. </t>
  </si>
  <si>
    <r>
      <t>a)</t>
    </r>
    <r>
      <rPr>
        <sz val="10"/>
        <color rgb="FFFF0000"/>
        <rFont val="Arial Narrow"/>
        <family val="2"/>
      </rPr>
      <t xml:space="preserve"> </t>
    </r>
    <r>
      <rPr>
        <sz val="10"/>
        <color theme="1"/>
        <rFont val="Arial Narrow"/>
        <family val="2"/>
      </rPr>
      <t xml:space="preserve"> Increase in subsidy to Address to service delivery demand in informal settlements</t>
    </r>
    <r>
      <rPr>
        <sz val="10"/>
        <color rgb="FF000000"/>
        <rFont val="Arial Narrow"/>
        <family val="2"/>
      </rPr>
      <t xml:space="preserve">
b) Provision of additional personnell, fleet and other resources to service existing and emerging informal settlements. 
c) Monitoring of Fleet and analysis of movement reports through fleet system.  </t>
    </r>
  </si>
  <si>
    <t>a) Provision of waste management services to ALL informal settlements  known once a week.</t>
  </si>
  <si>
    <t>With the City, develop a strategy for the entity to become cost reflective. A new tariff cannot be introduced without the City being in a position to prove that the service was rendered to the customer.</t>
  </si>
  <si>
    <t>Separate solid waste services that do not generate any revenue from services that do generate revenue on the Statement of Financial Performance.</t>
  </si>
  <si>
    <t xml:space="preserve">Separate the Statement of financial position for revenue and non-revenue generating services. </t>
  </si>
  <si>
    <t>Ringfence the statement of financial position for the commercial business.</t>
  </si>
  <si>
    <t xml:space="preserve"> Fund the non-income generating services from the Property rates account.</t>
  </si>
  <si>
    <t>Increase revenue with 7%</t>
  </si>
  <si>
    <t>Increase revenue with 8%</t>
  </si>
  <si>
    <t>Increase revenue with 10%</t>
  </si>
  <si>
    <t xml:space="preserve"> a)Current challenges with landfill and bulk billing need to be addressed.
 b) Weighbridge systems that support billing for landfills need to be implemented.                                                                     c) Customers serviced but not billed need to be corrected to allow for revenue growth (Business RCR and Business Dailies)                     
d) Increase revenue with 5%</t>
  </si>
  <si>
    <t>a) Restrict access for customers whose accounts are in arrears. 
b)Increase revenue with 6%</t>
  </si>
  <si>
    <t xml:space="preserve">a) Operate on the current balanced budget principle
b) Configure the SAP system to separate solid waste services for revenue </t>
  </si>
  <si>
    <t>a)Separate solid waste services that do not generate any revenue from services that do generate revenue on the Statement of Financial Performance.</t>
  </si>
  <si>
    <t>a) Separate the Statement of financial position for revenue and non-revenue generating services</t>
  </si>
  <si>
    <t>a) Reinvest 20% of operational costs</t>
  </si>
  <si>
    <t>a) Reinvest 22% of operational costs</t>
  </si>
  <si>
    <t xml:space="preserve">a)Current challenges with landfill and bulk billing need to be addressed.
 b) Weighbridge systems that support billing for landfills need to be implemented.                                                                     c) Customers serviced but not billed need to be corrected to allow for revenue growth (Business RCR and Business Dailies)   </t>
  </si>
  <si>
    <t>a) Restrict access for customers whose accounts are in arrears.</t>
  </si>
  <si>
    <t>Ongoing Implementation</t>
  </si>
  <si>
    <t>a) Development of a Capital Investment Plan
b) Explore Alternative sourcing of funding</t>
  </si>
  <si>
    <t>a) Monitoring and Evaluating the Investment Plan and funding mechanisms</t>
  </si>
  <si>
    <t xml:space="preserve"> Approval of  A3 by Council</t>
  </si>
  <si>
    <t xml:space="preserve"> Approval of  A3 by Council
</t>
  </si>
  <si>
    <t>a) Development of Digital Procurement Platform
b)Deploy integrated e-procurement system; enable online tender/RFQ submissions</t>
  </si>
  <si>
    <t>a) Approval of  A3 by Council</t>
  </si>
  <si>
    <t>a) Fill phase 2 vacancies (18) as per the structure and available budget</t>
  </si>
  <si>
    <t xml:space="preserve">a) Fill phase 1  vacancies (17) as per the structure and available budget
</t>
  </si>
  <si>
    <t>a)Review and align  COJ- Pikitup SDAs and SLAs with SPoMA principles.
b) Draft and approve a city-wide SLS framework. 
c)Align MOIs and Shareholder Compacts; introduce performance clauses.</t>
  </si>
  <si>
    <t xml:space="preserve">Appointed Managing Director                                        
Job Profile  in place
</t>
  </si>
  <si>
    <r>
      <t xml:space="preserve">a) Review the job profile of the MD
b) </t>
    </r>
    <r>
      <rPr>
        <sz val="10"/>
        <rFont val="Arial Narrow"/>
        <family val="2"/>
      </rPr>
      <t xml:space="preserve">Make submission to Board/Council to amend the job profile  </t>
    </r>
  </si>
  <si>
    <t>An approved structure in place.
Approved Job Profiles in place</t>
  </si>
  <si>
    <t>Updated  structure  and job profiles that  meet the Metro Trading  Reforms Guidelines.</t>
  </si>
  <si>
    <t>a) Review the existing structure.
b) Review the Job Profiles
c) Identify Critical vacancies
d) Initiate the Recruitment process</t>
  </si>
  <si>
    <t>Approval of A3 by Council</t>
  </si>
  <si>
    <t>a) Review and approval of  delegations from City Manager to Boards/MDs for all relevant functions.</t>
  </si>
  <si>
    <t xml:space="preserve">a) Implementation of the SWM Financial Model and the Business &amp; Investment Plans
</t>
  </si>
  <si>
    <t>Pikitup forms part of the Budgetting Process of the City as Legislated</t>
  </si>
  <si>
    <t>To have a budget that support the Business and Investment Plans for Infrastructure Development</t>
  </si>
  <si>
    <t>a) Submit budget requirements through the budgetting process</t>
  </si>
  <si>
    <t xml:space="preserve">a) Implement the approved budget </t>
  </si>
  <si>
    <t>Pikitup developed its AFS anually</t>
  </si>
  <si>
    <t>To be efficient and effective as an organization with updated Change Management  Strategy and Automated Systems to enhance Operations.</t>
  </si>
  <si>
    <t>a) Review Change Management Strategy
b) Development and Implementation of the digital systems
c) Identification and Training of Change Management Ambassadors
d) Conducting Roashows at the Depots
e) Consultation with various Stakeholders
f) Introduce Exchange Programmes
g) Capacitation of the employees</t>
  </si>
  <si>
    <t>Pikitup has a Change Management Strategy. 
Lack of  digital  systems to support HR</t>
  </si>
  <si>
    <t>a) Development of Digital Procurement Platform
b) Process Automation &amp; Workflow Standardization (Implementation)
c)  Real-Time Tracking &amp; Monitoring
d) Supplier Management &amp; Compliance Automation
e)  Training &amp; Development Management</t>
  </si>
  <si>
    <t>a)Implement dashboards to track bid submissions, evaluations, and awards</t>
  </si>
  <si>
    <t>a)Integrate supplier registration, verification, and declaration monitoring</t>
  </si>
  <si>
    <t>a)Conduct staff &amp; supplier training; develop SOPs and manuals</t>
  </si>
  <si>
    <t>a)Monitor system performance; update workflows; periodic audits</t>
  </si>
  <si>
    <t xml:space="preserve">a) Approve &amp; Adopt a  PM Framework. 
b) Establish  a central Planning &amp; Project Preparation Unit.
 c) Approve Infrastructure Development Plan &amp; Master plans.
 d) Build internal capacity to reduce consultant dependence.
 e)Establish and manage multi-year capex projects pipeline </t>
  </si>
  <si>
    <t xml:space="preserve">
a) Initiate the recruitment process.
</t>
  </si>
  <si>
    <t xml:space="preserve">a) Operate on the current balanced budget principle
b)  Configure the SAP system to separate solid waste services for revenue 
</t>
  </si>
  <si>
    <t xml:space="preserve">a) Current challenges with landfill and bulk billing need to be addressed                                        b) Weighbridge systems that support billing for landfills need to be implemented.                                                                      c) Customers serviced but not billed need to be corrected to allow for revenue growth (Business RCR and Business Dailies)                                
 d) Restrict access for customers whose accounts are in arrears.
e) Conduct a customer verification process.
f) The SAP system separate the cormecial services from rates services.
Verifying the customers process.
</t>
  </si>
  <si>
    <t xml:space="preserve">The aim is to be at a self-financing ratio of 200%
</t>
  </si>
  <si>
    <r>
      <t>a</t>
    </r>
    <r>
      <rPr>
        <sz val="10"/>
        <rFont val="Arial Narrow"/>
        <family val="2"/>
      </rPr>
      <t xml:space="preserve">) Audit  service points and conduct round balancing for all Depots . Align the bins with points of service ,Round balancing and Resorce.  </t>
    </r>
    <r>
      <rPr>
        <sz val="10"/>
        <color rgb="FFFF0000"/>
        <rFont val="Arial Narrow"/>
        <family val="2"/>
      </rPr>
      <t xml:space="preserve">                                                                                       </t>
    </r>
    <r>
      <rPr>
        <sz val="10"/>
        <rFont val="Arial Narrow"/>
        <family val="2"/>
      </rPr>
      <t>b)Review Overall waste service Delivery Model</t>
    </r>
    <r>
      <rPr>
        <sz val="10"/>
        <color rgb="FF000000"/>
        <rFont val="Arial Narrow"/>
        <family val="2"/>
      </rPr>
      <t xml:space="preserve">
c)</t>
    </r>
    <r>
      <rPr>
        <sz val="10"/>
        <rFont val="Arial Narrow"/>
        <family val="2"/>
      </rPr>
      <t xml:space="preserve"> Acquisition of additional fleet, fit for purpose </t>
    </r>
    <r>
      <rPr>
        <sz val="10"/>
        <color rgb="FF00B0F0"/>
        <rFont val="Arial Narrow"/>
        <family val="2"/>
      </rPr>
      <t xml:space="preserve">                                                       
</t>
    </r>
    <r>
      <rPr>
        <sz val="10"/>
        <rFont val="Arial Narrow"/>
        <family val="2"/>
      </rPr>
      <t xml:space="preserve">d) Development of  a Balanced fleet Model </t>
    </r>
    <r>
      <rPr>
        <sz val="10"/>
        <color theme="9"/>
        <rFont val="Arial Narrow"/>
        <family val="2"/>
      </rPr>
      <t>.</t>
    </r>
    <r>
      <rPr>
        <sz val="10"/>
        <color rgb="FF000000"/>
        <rFont val="Arial Narrow"/>
        <family val="2"/>
      </rPr>
      <t xml:space="preserve">
e) Supply of  fit for purpose Receptacles to all formal households.
f) Monitoring of Fleet and analysis of movement reports through fleet system. 
</t>
    </r>
  </si>
  <si>
    <t xml:space="preserve">a) Provision of refuse collection service atleast once a week to all formal and informal areas..
- 99% for Formal Households and 99% fo known Informal Settlements
</t>
  </si>
  <si>
    <t xml:space="preserve">a) In adequate weighbridge infrastructure.We have four (4) weighbridges . Three working manually and one (1) is automated.
b) Frequent weighbridge downtime and manual overrides.
</t>
  </si>
  <si>
    <t>a) Repurposing of landfill sites.
b) Integrated digital airspace monitoring system with continuous volumetric monitoring</t>
  </si>
  <si>
    <t>a) Introduction of AWTT</t>
  </si>
  <si>
    <t xml:space="preserve">a) Pikitup has an Approved Supply Chain Management Policy
b) Bid Committees are constituted and active
c) No SCM integrated System in place
</t>
  </si>
  <si>
    <t>Aligning job profile with other entities and the Metro Trading Services Reforms Guidelines.</t>
  </si>
  <si>
    <t xml:space="preserve">Updated Delegation of operational, financial, and managerial authority to utilities that meet the Metro Trading Reforms Guidelines. To create a streamlined and standardized DOA framework, </t>
  </si>
  <si>
    <t>To have a SWM Financial Model in place and have the B&amp;I plans approved and supported by Council</t>
  </si>
  <si>
    <t xml:space="preserve">a)Development and Implementation of the SWM Financial Model. 
b) Reviewing of the B &amp; I plans
</t>
  </si>
  <si>
    <t>a) To improve the city-wide customer satisfaction score to 90% by 2031
b) Pikitup intends to establish a standardised, repeatable customer satisfaction survey to measure its service delivery at an entity &amp; operational level.</t>
  </si>
  <si>
    <t>a)Pikitup currently relies on the City of Johannesburg's Household Satisfaction Survey which measure overall service delivery city-wide
b)The latest city-wide customer satisfaction score is 61%</t>
  </si>
  <si>
    <t>a)Implementation of the internal Customer Satisfaction Survey, Annually
b) Customer Satisfaction 65%</t>
  </si>
  <si>
    <t>Customer Satisfaction 90%</t>
  </si>
  <si>
    <t>Customer Satisfaction 70%</t>
  </si>
  <si>
    <t>Customer Satisfaction 80%</t>
  </si>
  <si>
    <t>a)To improve the city-wide customer satisfaction score to 90% by 2031
b)Pikitup will develop the Customer Satisfaction Survey Framework, define key service dimensions, conduct the survey and report the results to the Shareholder and Treasury.
c) Analysis of the low rated areas</t>
  </si>
  <si>
    <t>a)Develop the internal Customer Satisfaction Survey Framework
b) Analysis of the low rated areas</t>
  </si>
  <si>
    <t>a)For the City and its entities to be mSCoA Compliant</t>
  </si>
  <si>
    <t>a) COJ is implementing the mSCoA Compliance Framework</t>
  </si>
  <si>
    <t>a)Project Management Framework in Place
b)No Integrated Infrastructure Development Master Plan
c) Inadequate Capacity of the PMO
d) Capex expenditureat 83%;</t>
  </si>
  <si>
    <t>a)Professionalise the Project Management Environment.
b) Capacitation of the PMO
c) To improve capex expenditure to 95%;</t>
  </si>
  <si>
    <t>a) Approve &amp; Adopt a  PM Framework.
 b) Approve Infrastructure Development Plan &amp; Master plans.
c)Establish and manage multi-year capex projects pipeline 
d) Capex Expenditure 85%</t>
  </si>
  <si>
    <t xml:space="preserve">a) Establish  a central Planning &amp; Project Preparation Unit.
b) Build internal capacity to reduce consultant dependence.
c) Capex Expenditure 88%
</t>
  </si>
  <si>
    <t>a) Capex Expenditure 95%</t>
  </si>
  <si>
    <t>a)Pikitup has 35 prioritized key Positions that will ensure the turning around of the business.                                                                
 b)These are mainly in the Technical, Project Management  and ICT</t>
  </si>
  <si>
    <t>a)To reduce the capicity gap in Critical Business Areas.</t>
  </si>
  <si>
    <t xml:space="preserve">a)Currently the Financial viability rate is at 1:1. Based on the current performance, the financial viability is below the benchmark. The entity reported a deficit for the  2024/25 financial year. </t>
  </si>
  <si>
    <t xml:space="preserve">a)The Metro's ambition is for Solid Waste to be at a 1.5:1 benchmark. </t>
  </si>
  <si>
    <r>
      <t xml:space="preserve">a)With the current model of a balanced budget principle the entity do not balance for a surplus.
</t>
    </r>
    <r>
      <rPr>
        <sz val="10"/>
        <color rgb="FF00B0F0"/>
        <rFont val="Arial Narrow"/>
        <family val="2"/>
      </rPr>
      <t xml:space="preserve"> </t>
    </r>
  </si>
  <si>
    <t xml:space="preserve">a)The aim is to reinvest 22% of operational costs back into the business.
</t>
  </si>
  <si>
    <t>a)The city is responsible for debt collection. The current debtor's days are at 151 day.</t>
  </si>
  <si>
    <t>a)The aim is to reduce the debtors days to 60 days.</t>
  </si>
  <si>
    <t>a)The entity has been experiencing under-investment over the past years.
b)In 2024/25 FY USDG was allocated resulted in Capex budget of R225m
c)In 2025/26 approved Capex budget is R309m</t>
  </si>
  <si>
    <t>a)Development of a Financial Model that will ensure a more strategic and sustainable approach to capital expenditure (CAPEX) budgeting.</t>
  </si>
  <si>
    <t xml:space="preserve">a)Development and Implementation of a Financial Model
</t>
  </si>
  <si>
    <t>a) Development of the Financial Model</t>
  </si>
  <si>
    <t>a) Capex is currently funded from Loans and USDG.</t>
  </si>
  <si>
    <t xml:space="preserve">a)Develop an affordable Investment Plan.
b) Explore Alternative Funding Sources
c)  Implementation of effective operational efficiencies
</t>
  </si>
  <si>
    <r>
      <t xml:space="preserve">a) With the City, develop a strategy for the entity to become cost reflective. A new tariff cannot be introduced without the City being in a position to prove that the service was rendered to the customer.
b) Separate solid waste services that do not generate any revenue from services that do generate revenue on the Statement of Financial Performance.
c) Separate the Statement of financial position for revenue and non-revenue generating services.
d) Ringfence the statement of financial position for the commercial business.
e) Fund the non-income generating services from the Property rates account.
</t>
    </r>
    <r>
      <rPr>
        <sz val="10"/>
        <color theme="8" tint="-0.249977111117893"/>
        <rFont val="Arial Narrow"/>
        <family val="2"/>
      </rPr>
      <t xml:space="preserve">
</t>
    </r>
  </si>
  <si>
    <t>a)Cash collection rate for the 2024/25 financial year is at 75%</t>
  </si>
  <si>
    <r>
      <t xml:space="preserve"> a)To achieve cash collection rate of</t>
    </r>
    <r>
      <rPr>
        <sz val="10"/>
        <color theme="1"/>
        <rFont val="Arial Narrow"/>
        <family val="2"/>
      </rPr>
      <t xml:space="preserve"> 85%</t>
    </r>
    <r>
      <rPr>
        <sz val="10"/>
        <color rgb="FF000000"/>
        <rFont val="Arial Narrow"/>
        <family val="2"/>
      </rPr>
      <t>.</t>
    </r>
  </si>
  <si>
    <t xml:space="preserve">a) Current challenges with landfill and bulk billing need to be addressed                                        b) Weighbridge systems that support billing for landfills need to be implemented.                                                                      c) Customers serviced but not billed need to be corrected to allow for revenue growth (Business RCR and Business Dailies)                                
 d) Restrict access for customers whose accounts are in arrears.
e) Conduct a customer verification process.
f) The SAP system separate the cormecial services from rates services.
</t>
  </si>
  <si>
    <t xml:space="preserve">To maintain 100% waste collection service delivery across all formal coverage areas.
</t>
  </si>
  <si>
    <r>
      <rPr>
        <sz val="10"/>
        <rFont val="Arial Narrow"/>
        <family val="2"/>
      </rPr>
      <t xml:space="preserve">a) To maintain 100% waste collection service delivery across known  informal Settlements
</t>
    </r>
    <r>
      <rPr>
        <sz val="10"/>
        <color rgb="FF000000"/>
        <rFont val="Arial Narrow"/>
        <family val="2"/>
      </rPr>
      <t xml:space="preserve">b)  To Transform informal Settlements into safe and clean livable areas
</t>
    </r>
  </si>
  <si>
    <t xml:space="preserve"> a) To Achieve 100% waste collection service delivery across all formal and known informal settlements coverage areas.
</t>
  </si>
  <si>
    <t xml:space="preserve"> a)  Increase in subsidy to Address to service delivery demand in informal settlements
b) Provision of additional personnell, fleet and other resources to service existing and emerging informal settlements. 
c) Monitoring of Fleet and analysis of movement reports through fleet system.
d) Implementation of Education awareness program
e) Implementation of the S@Source Program  </t>
  </si>
  <si>
    <t xml:space="preserve">a)  Increase in subsidy to Address to service delivery demand in informal settlements
b) Provision of additional personnell, fleet and other resources to service existing and emerging informal settlements. 
c) Implementation of Education awareness program
d) Implementation of the S@Source Program  
 </t>
  </si>
  <si>
    <t xml:space="preserve">a)  Increase in subsidy to Address to service delivery demand in informal settlements
b) Provision of additional personnell, fleet and other resources to service existing and emerging informal settlements.
 c) Monitoring of Fleet and analysis of movement reports through fleet system 
d) Implementation of Education awareness program
e) Implementation of the S@Source Program  </t>
  </si>
  <si>
    <t xml:space="preserve">a)  Increase in subsidy to Address to service delivery demand in informal settlements
b) Provision of additional personnell, fleet and other resources to service existing and emerging informal settlements. 
c) Monitoring of Fleet and analysis of movement reports through fleet system.
d) Implementation of Education awareness program
e) Implementation of the S@Source Program  
 </t>
  </si>
  <si>
    <t xml:space="preserve">a) Monitoring of Fleet and analysis of movement reports through fleet system.
b) Implementation of Education awareness program
c) Implementation of the S@Source Program 
 </t>
  </si>
  <si>
    <t xml:space="preserve"> 
 a) Monitoring of Fleet and analysis of movement reports through fleet system
b) Implementation of Education awareness program
c) Implementation of the S@Source Program  
 </t>
  </si>
  <si>
    <r>
      <t>a) To have fully four (4) automated functional, reliable   and optimal weighbridge system for operational efficiency, waste tracking and data collection, accurate waste measurement and regulatory compliance.
b)</t>
    </r>
    <r>
      <rPr>
        <sz val="10"/>
        <color theme="1"/>
        <rFont val="Arial Narrow"/>
        <family val="2"/>
      </rPr>
      <t xml:space="preserve"> Require additional weigbridge.
</t>
    </r>
    <r>
      <rPr>
        <b/>
        <sz val="10"/>
        <color theme="1"/>
        <rFont val="Arial Narrow"/>
        <family val="2"/>
      </rPr>
      <t xml:space="preserve">
</t>
    </r>
    <r>
      <rPr>
        <b/>
        <sz val="10"/>
        <color rgb="FF000000"/>
        <rFont val="Arial Narrow"/>
        <family val="2"/>
      </rPr>
      <t xml:space="preserve">
</t>
    </r>
  </si>
  <si>
    <r>
      <t>a) Upgrade  and automation of weighbridges of three existing weighbriedge  to ensure Functional, reliable and optimal weighbridge system.
b) Construction of of  new weighbridges
c) Deployment of Security personnel for the weighbridge  infrastructure.</t>
    </r>
    <r>
      <rPr>
        <sz val="10"/>
        <color theme="1"/>
        <rFont val="Arial Narrow"/>
        <family val="2"/>
      </rPr>
      <t xml:space="preserve">
d) Backup systems at critical sites.
e) Link weighbridge data to planning, finance, and compliance systems.
</t>
    </r>
    <r>
      <rPr>
        <sz val="10"/>
        <color rgb="FF000000"/>
        <rFont val="Arial Narrow"/>
        <family val="2"/>
      </rPr>
      <t xml:space="preserve">
</t>
    </r>
  </si>
  <si>
    <t>a) Deployment of Security personnel for the weighbridge  infrastructure.
b) Upgrade  and automation of weighbridges of three existing weighbriedge  to ensure Functional, reliable and optimal weighbridge system.
c) Backup systems at critical sites.
d) Link weighbridge data to planning, finance, and compliance systems.</t>
  </si>
  <si>
    <t xml:space="preserve">
a) The waste minimisation strategy of 2014 is currently in place.
b) The S@S model was developed and implemented in 2009 and has been rolled out to 268 areas.
c) Environmental education and awareness programmes are implemented across COJ communities.
d) Steady registration of waste pickers at landfill sites is being maintained.
e) Continuous stakeholder engagement.
f) Current waste Diversionis 20% from landfills.</t>
  </si>
  <si>
    <t>a)  Review  Waste Minimisation Strategy.
b) Review  the S@S model to align with the City of Johannesburg’s current waste management needs.
c) To identify Producer Responsibility Organisations (PROs) from various waste streams that have not yet participating.
b)  Integrate waste pickers into the Pikitup waste minimisation strategy to enhance participation and efficiency.
c) To rollout S@S to 432 areas .
d) Implement complusory S@S programme across businesses, institutions and residents
e)Behavioural change through massive public education and awareness.
f) Development of Infrastructure ( Sorting Facilities, Buy-back Centres, etc)
g) Procurement of fit for purpose Fleet and Receptacles
h) Diversion of Waste from landfil site</t>
  </si>
  <si>
    <t>a)To identify Producer Responsibility Organisations (PROs) from various waste streams that have not yet participating.
b)  Integrate waste pickers into the Pikitup waste minimisation strategy to enhance participation and efficiency.
c) To rollout S@S to 50 areas .
d)  30% Waste Diversion</t>
  </si>
  <si>
    <t>a) To rollout S@S to 128 areas
b)  70% Waste Diversion by 2035</t>
  </si>
  <si>
    <t xml:space="preserve">a) To rollout S@S to 128 areas
b) 50% Waste Diversion
</t>
  </si>
  <si>
    <t>a) Procurement of fit for purpose Fleet and Receptacles
b) To rollout S@S to 128 areas
c) d) Implement complusory S@S programme across businesses, institutions and residents
d)  40% Waste Diversion</t>
  </si>
  <si>
    <t>a)Review  Waste Minimisation Strategy.
b) Review  the S@S model to align with the City of Johannesburg’s current waste management needs.
c) To identify Producer Responsibility Organisations (PROs) from various waste streams that have not yet participating.
d)Behavioural change through massive public education and awareness.
e) Development of Infrastructure ( Sorting Facilities, Buy-back Centres, etc)
f)  22% Waste Diversion</t>
  </si>
  <si>
    <t>a) Landfill compliance: Landfill compliance with environmental NEMWA permit conditions, as assessed during the 2024/25 External Audit, is currently at 66%.</t>
  </si>
  <si>
    <t>a) To achieve 95% compliance with environmental NEMWA landfill permit conditions.</t>
  </si>
  <si>
    <r>
      <rPr>
        <sz val="10"/>
        <color theme="1"/>
        <rFont val="Arial Narrow"/>
        <family val="2"/>
      </rPr>
      <t>a) Continous implementation of CAPEX programme for landfill sites.</t>
    </r>
    <r>
      <rPr>
        <sz val="10"/>
        <rFont val="Arial Narrow"/>
        <family val="2"/>
      </rPr>
      <t xml:space="preserve">
b)  Acquisition of land parcels for  Waste disposal facilities.
c) introduction of AWTT.
d) Implement education and wareness  programme across businesses, institutions and residents.</t>
    </r>
    <r>
      <rPr>
        <sz val="10"/>
        <color rgb="FF000000"/>
        <rFont val="Arial Narrow"/>
        <family val="2"/>
      </rPr>
      <t xml:space="preserve">
 e) Continous operations compliance within the landfill licence or permits conditions</t>
    </r>
  </si>
  <si>
    <t>a) Continous implementation of CAPEX programme for landfill sites 
b) Continous operations compliance within the landfill licence or permits conditions
 c)Implement education and wareness  programme across businesses, institutions and residents.</t>
  </si>
  <si>
    <t xml:space="preserve"> a)Acquisition of land parcels for  Waste disposal facilities.
b) introduction of AWTT.</t>
  </si>
  <si>
    <t>a) To increase Landfill gas-to-energy yield to 13 MW.
b) Environmentally Friendly Fleet</t>
  </si>
  <si>
    <t xml:space="preserve">a)Existing Landfill gas-to-energy plants are operational at three landfill sites with accumulative yield of 7,5 MW.
b) Fleet that is not Environmentally friendly
</t>
  </si>
  <si>
    <t>a) Improve Public Awareness and Education. 
b) Sustanainable waste management practices (S@S, alternative waste treatment technologies). 
c) Improve landfill management and compliance. 
d) Ugrading of the existing Panorama composting facility.
e)  Introduction of composting in Pikitups IWMFs.
f) Procurement of hybrid fleet.</t>
  </si>
  <si>
    <t xml:space="preserve">a) Improve Public Awareness and Education. 
b) Sustanainable waste management practices (S@S, alternative waste treatment technologies). 
c) Improve landfill management and compliance. </t>
  </si>
  <si>
    <t>a) Ugrading of the existing Panorama composting facility.
b) Introduction of composting in Pikitups IWMFs.
c) Procurement of hybrid fleet.</t>
  </si>
  <si>
    <t>a)Increase the land air space availability to 35 years.
 b)To achieve 95% compliance with environmental 
c)Updated landfill Master Plan to respond to the current challenges.</t>
  </si>
  <si>
    <t xml:space="preserve">a)Four (4) Active landfill sites and two (2) are fully operational.
b)Available landfill airspace is limited to six (6) months.
c)Landfill sites Compliance audit and Topographic Survey are taking conducted annually
d) Landfill Master Plan </t>
  </si>
  <si>
    <t xml:space="preserve">a) Acquisition of adjacent land, new cell development.
b) Repurposing of landfill sites.
c) Integrated digital airspace monitoring system with continuous volumetric monitoring.
d) Continous implementation of CAPEX programme for landfill sites 
e) Continous operations compliance within the landfill licence or permits conditions.
f) Reviewing of the Landfill sites Master Plan
</t>
  </si>
  <si>
    <t>a) Continous implementation of CAPEX programme for landfill sites 
b) Continous operations compliance within the landfill licence or permits conditions
c) Reviewing of the Master Plan</t>
  </si>
  <si>
    <t>a)Review, Approval and alignment of the SDA, SLA, SLS.</t>
  </si>
  <si>
    <t>a) Implement the SDA, SLA and SLS</t>
  </si>
  <si>
    <t>a) Implementation of the Development Plan</t>
  </si>
  <si>
    <t>a) Review and Approval of MD job profile b) Drafting of the development plan</t>
  </si>
  <si>
    <t>a) Review and Approval of  the existing structure.
b) Review and Approval the Job Profiles
c) Identify Critical vacancies
d) Initiate the Recruitment process</t>
  </si>
  <si>
    <t>a) Implementation of the approved organizational structure and job profiles</t>
  </si>
  <si>
    <t>a) Review and Approval  of  delegations of Authority from City Manager to Boards/MDs for all relevant functions.</t>
  </si>
  <si>
    <t>a) Implementation of  delegations of Authority</t>
  </si>
  <si>
    <t xml:space="preserve">a) Development  of the SWM Financial Model and the Business &amp; Investment Plans
</t>
  </si>
  <si>
    <t>a) MTREF budget approval to support Business &amp; Investment Plans</t>
  </si>
  <si>
    <t>a) Drafting of separate  AFS and  Inflows and balances</t>
  </si>
  <si>
    <t xml:space="preserve">a) Review and Approval of Change Management Strategy 
</t>
  </si>
  <si>
    <t>a) Implementation of the approved Change Management Strategy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</si>
</sst>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_-;\-* #,##0.00_-;_-* &quot;-&quot;??_-;_-@_-"/>
    <numFmt numFmtId="165" formatCode="_ &quot;R&quot;\ * #,##0.00_ ;_ &quot;R&quot;\ * \-#,##0.00_ ;_ &quot;R&quot;\ * &quot;-&quot;??_ ;_ @_ "/>
    <numFmt numFmtId="166" formatCode="_ * #,##0_ ;_ * \-#,##0_ ;_ * &quot;-&quot;_ ;_ @_ "/>
    <numFmt numFmtId="167" formatCode="_(* #,##0,_);_(* \(#,##0,\);_(* &quot;- &quot;?_);_(@_)"/>
  </numFmts>
  <fonts count="42" x14ac:knownFonts="1">
    <font>
      <sz val="10"/>
      <color theme="1"/>
      <name val="Aptos Display"/>
      <family val="2"/>
    </font>
    <font>
      <sz val="10"/>
      <color rgb="FF000000"/>
      <name val="Arial"/>
      <family val="2"/>
    </font>
    <font>
      <sz val="11"/>
      <color theme="1"/>
      <name val="Calibri"/>
      <family val="2"/>
      <scheme val="minor"/>
    </font>
    <font>
      <b/>
      <sz val="10"/>
      <color rgb="FF000000"/>
      <name val="Arial Narrow"/>
      <family val="2"/>
    </font>
    <font>
      <sz val="10"/>
      <color rgb="FF000000"/>
      <name val="Arial Narrow"/>
      <family val="2"/>
    </font>
    <font>
      <sz val="10"/>
      <color theme="1"/>
      <name val="Arial Narrow"/>
      <family val="2"/>
    </font>
    <font>
      <b/>
      <sz val="11"/>
      <color theme="1"/>
      <name val="Arial Narrow"/>
      <family val="2"/>
    </font>
    <font>
      <sz val="10"/>
      <name val="Arial"/>
      <family val="2"/>
    </font>
    <font>
      <sz val="12"/>
      <color theme="1"/>
      <name val="Calibri"/>
      <family val="2"/>
      <scheme val="minor"/>
    </font>
    <font>
      <sz val="10"/>
      <color theme="1"/>
      <name val="Aptos Display"/>
      <family val="2"/>
    </font>
    <font>
      <b/>
      <sz val="10"/>
      <color theme="1"/>
      <name val="Arial Narrow"/>
      <family val="2"/>
    </font>
    <font>
      <i/>
      <sz val="10"/>
      <color rgb="FF000000"/>
      <name val="Arial Narrow"/>
      <family val="2"/>
    </font>
    <font>
      <i/>
      <sz val="10"/>
      <color theme="1"/>
      <name val="Arial Narrow"/>
      <family val="2"/>
    </font>
    <font>
      <b/>
      <i/>
      <sz val="11"/>
      <color theme="1"/>
      <name val="Arial Narrow"/>
      <family val="2"/>
    </font>
    <font>
      <sz val="11"/>
      <color theme="1"/>
      <name val="Arial"/>
      <family val="2"/>
    </font>
    <font>
      <b/>
      <sz val="11"/>
      <color theme="1"/>
      <name val="Arial"/>
      <family val="2"/>
    </font>
    <font>
      <i/>
      <sz val="11"/>
      <color theme="1"/>
      <name val="Arial"/>
      <family val="2"/>
    </font>
    <font>
      <b/>
      <i/>
      <sz val="10"/>
      <color theme="1"/>
      <name val="Arial Narrow"/>
      <family val="2"/>
    </font>
    <font>
      <i/>
      <sz val="6"/>
      <color rgb="FF000000"/>
      <name val="Arial Narrow"/>
      <family val="2"/>
    </font>
    <font>
      <b/>
      <i/>
      <sz val="9"/>
      <color rgb="FF000000"/>
      <name val="Arial Narrow"/>
      <family val="2"/>
    </font>
    <font>
      <i/>
      <sz val="9"/>
      <color theme="1"/>
      <name val="Arial Narrow"/>
      <family val="2"/>
    </font>
    <font>
      <i/>
      <sz val="11"/>
      <color theme="1"/>
      <name val="Arial Narrow"/>
      <family val="2"/>
    </font>
    <font>
      <sz val="11"/>
      <color theme="1"/>
      <name val="Arial Narrow"/>
      <family val="2"/>
    </font>
    <font>
      <b/>
      <i/>
      <sz val="12"/>
      <color theme="1"/>
      <name val="Arial Narrow"/>
      <family val="2"/>
    </font>
    <font>
      <b/>
      <sz val="10"/>
      <name val="Arial Narrow"/>
      <family val="2"/>
    </font>
    <font>
      <sz val="10"/>
      <name val="Arial Narrow"/>
      <family val="2"/>
    </font>
    <font>
      <b/>
      <u/>
      <sz val="10"/>
      <name val="Arial Narrow"/>
      <family val="2"/>
    </font>
    <font>
      <b/>
      <i/>
      <sz val="11"/>
      <color rgb="FFFF0000"/>
      <name val="Arial Narrow"/>
      <family val="2"/>
    </font>
    <font>
      <i/>
      <sz val="10"/>
      <color rgb="FFFF0000"/>
      <name val="Arial Narrow"/>
      <family val="2"/>
    </font>
    <font>
      <sz val="10"/>
      <color rgb="FF000000"/>
      <name val="Arial Nova Cond"/>
      <family val="2"/>
    </font>
    <font>
      <b/>
      <sz val="10"/>
      <color rgb="FF000000"/>
      <name val="Arial Nova Cond"/>
      <family val="2"/>
    </font>
    <font>
      <i/>
      <sz val="6"/>
      <color theme="1"/>
      <name val="Arial Narrow"/>
      <family val="2"/>
    </font>
    <font>
      <b/>
      <i/>
      <sz val="6"/>
      <color theme="1"/>
      <name val="Arial Narrow"/>
      <family val="2"/>
    </font>
    <font>
      <b/>
      <i/>
      <sz val="6"/>
      <color rgb="FF000000"/>
      <name val="Arial Narrow"/>
      <family val="2"/>
    </font>
    <font>
      <sz val="11"/>
      <color rgb="FF000000"/>
      <name val="Arial Nova Cond"/>
      <family val="2"/>
    </font>
    <font>
      <b/>
      <sz val="11"/>
      <color rgb="FF000000"/>
      <name val="Arial Nova Cond"/>
      <family val="2"/>
    </font>
    <font>
      <sz val="9"/>
      <color rgb="FF000000"/>
      <name val="Arial Narrow"/>
      <family val="2"/>
    </font>
    <font>
      <sz val="10"/>
      <color rgb="FFFF0000"/>
      <name val="Arial Narrow"/>
      <family val="2"/>
    </font>
    <font>
      <sz val="10"/>
      <color rgb="FF00B0F0"/>
      <name val="Arial Narrow"/>
      <family val="2"/>
    </font>
    <font>
      <sz val="11"/>
      <color rgb="FFFF0000"/>
      <name val="Calibri"/>
      <family val="2"/>
    </font>
    <font>
      <sz val="10"/>
      <color theme="9"/>
      <name val="Arial Narrow"/>
      <family val="2"/>
    </font>
    <font>
      <sz val="10"/>
      <color theme="8" tint="-0.249977111117893"/>
      <name val="Arial Narrow"/>
      <family val="2"/>
    </font>
  </fonts>
  <fills count="17">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rgb="FFE7FFFF"/>
        <bgColor indexed="64"/>
      </patternFill>
    </fill>
    <fill>
      <patternFill patternType="solid">
        <fgColor rgb="FFFDF3FF"/>
        <bgColor indexed="64"/>
      </patternFill>
    </fill>
    <fill>
      <patternFill patternType="solid">
        <fgColor rgb="FFFFFF00"/>
        <bgColor indexed="64"/>
      </patternFill>
    </fill>
    <fill>
      <patternFill patternType="solid">
        <fgColor rgb="FFFFE1E1"/>
        <bgColor indexed="64"/>
      </patternFill>
    </fill>
    <fill>
      <patternFill patternType="solid">
        <fgColor rgb="FFE5FFE5"/>
        <bgColor indexed="64"/>
      </patternFill>
    </fill>
    <fill>
      <patternFill patternType="solid">
        <fgColor theme="0" tint="-4.9989318521683403E-2"/>
        <bgColor indexed="64"/>
      </patternFill>
    </fill>
    <fill>
      <patternFill patternType="solid">
        <fgColor theme="5" tint="0.79998168889431442"/>
        <bgColor rgb="FF000000"/>
      </patternFill>
    </fill>
    <fill>
      <patternFill patternType="solid">
        <fgColor rgb="FFFCE4D6"/>
        <bgColor indexed="64"/>
      </patternFill>
    </fill>
    <fill>
      <patternFill patternType="solid">
        <fgColor rgb="FFFFF2CC"/>
        <bgColor indexed="64"/>
      </patternFill>
    </fill>
    <fill>
      <patternFill patternType="solid">
        <fgColor theme="2"/>
        <bgColor indexed="64"/>
      </patternFill>
    </fill>
    <fill>
      <patternFill patternType="solid">
        <fgColor rgb="FFF2F2F2"/>
        <bgColor indexed="64"/>
      </patternFill>
    </fill>
    <fill>
      <patternFill patternType="solid">
        <fgColor rgb="FFEDF0F3"/>
        <bgColor indexed="64"/>
      </patternFill>
    </fill>
  </fills>
  <borders count="10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top style="medium">
        <color rgb="FFC00000"/>
      </top>
      <bottom style="medium">
        <color rgb="FFC00000"/>
      </bottom>
      <diagonal/>
    </border>
    <border>
      <left style="thin">
        <color rgb="FFC00000"/>
      </left>
      <right style="thin">
        <color rgb="FFC00000"/>
      </right>
      <top style="medium">
        <color rgb="FFC00000"/>
      </top>
      <bottom style="medium">
        <color rgb="FFC00000"/>
      </bottom>
      <diagonal/>
    </border>
    <border>
      <left style="thin">
        <color rgb="FFC00000"/>
      </left>
      <right style="thin">
        <color rgb="FFC00000"/>
      </right>
      <top style="thin">
        <color rgb="FFC00000"/>
      </top>
      <bottom style="thin">
        <color rgb="FFC00000"/>
      </bottom>
      <diagonal/>
    </border>
    <border>
      <left style="thin">
        <color rgb="FFC00000"/>
      </left>
      <right style="thin">
        <color rgb="FFC00000"/>
      </right>
      <top/>
      <bottom style="thin">
        <color rgb="FFC00000"/>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style="thin">
        <color rgb="FFC00000"/>
      </left>
      <right/>
      <top style="thin">
        <color rgb="FFC00000"/>
      </top>
      <bottom style="thin">
        <color rgb="FFC00000"/>
      </bottom>
      <diagonal/>
    </border>
    <border>
      <left/>
      <right/>
      <top style="thin">
        <color rgb="FFC00000"/>
      </top>
      <bottom style="thin">
        <color rgb="FFC00000"/>
      </bottom>
      <diagonal/>
    </border>
    <border>
      <left/>
      <right style="thin">
        <color rgb="FFC00000"/>
      </right>
      <top style="thin">
        <color rgb="FFC00000"/>
      </top>
      <bottom style="thin">
        <color rgb="FFC00000"/>
      </bottom>
      <diagonal/>
    </border>
    <border>
      <left style="medium">
        <color rgb="FFC00000"/>
      </left>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thin">
        <color rgb="FFC00000"/>
      </left>
      <right style="thin">
        <color rgb="FFC00000"/>
      </right>
      <top style="dotted">
        <color rgb="FFC00000"/>
      </top>
      <bottom style="dotted">
        <color rgb="FFC00000"/>
      </bottom>
      <diagonal/>
    </border>
    <border>
      <left style="thin">
        <color rgb="FFC00000"/>
      </left>
      <right style="thin">
        <color rgb="FFC00000"/>
      </right>
      <top style="thin">
        <color rgb="FFC00000"/>
      </top>
      <bottom style="dotted">
        <color rgb="FFC00000"/>
      </bottom>
      <diagonal/>
    </border>
    <border>
      <left style="thin">
        <color rgb="FFC00000"/>
      </left>
      <right style="thin">
        <color rgb="FFC00000"/>
      </right>
      <top style="dotted">
        <color rgb="FFC00000"/>
      </top>
      <bottom style="thin">
        <color rgb="FFC00000"/>
      </bottom>
      <diagonal/>
    </border>
    <border>
      <left/>
      <right/>
      <top style="medium">
        <color theme="4" tint="-0.24994659260841701"/>
      </top>
      <bottom style="medium">
        <color theme="4" tint="-0.24994659260841701"/>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diagonal/>
    </border>
    <border>
      <left style="thin">
        <color rgb="FF002060"/>
      </left>
      <right style="thin">
        <color rgb="FF002060"/>
      </right>
      <top/>
      <bottom/>
      <diagonal/>
    </border>
    <border>
      <left style="thin">
        <color rgb="FF002060"/>
      </left>
      <right style="thin">
        <color rgb="FF002060"/>
      </right>
      <top/>
      <bottom style="thin">
        <color rgb="FF002060"/>
      </bottom>
      <diagonal/>
    </border>
    <border>
      <left/>
      <right/>
      <top style="medium">
        <color rgb="FF7030A0"/>
      </top>
      <bottom style="medium">
        <color rgb="FF7030A0"/>
      </bottom>
      <diagonal/>
    </border>
    <border>
      <left style="thin">
        <color theme="7" tint="-0.499984740745262"/>
      </left>
      <right style="thin">
        <color rgb="FFC00000"/>
      </right>
      <top style="thin">
        <color theme="7" tint="-0.499984740745262"/>
      </top>
      <bottom style="thin">
        <color rgb="FFC00000"/>
      </bottom>
      <diagonal/>
    </border>
    <border>
      <left style="thin">
        <color rgb="FFC00000"/>
      </left>
      <right style="thin">
        <color rgb="FFC00000"/>
      </right>
      <top style="thin">
        <color theme="7" tint="-0.499984740745262"/>
      </top>
      <bottom style="thin">
        <color rgb="FFC00000"/>
      </bottom>
      <diagonal/>
    </border>
    <border>
      <left style="thin">
        <color theme="7" tint="-0.499984740745262"/>
      </left>
      <right style="thin">
        <color rgb="FFC00000"/>
      </right>
      <top style="thin">
        <color rgb="FFC00000"/>
      </top>
      <bottom style="thin">
        <color rgb="FFC00000"/>
      </bottom>
      <diagonal/>
    </border>
    <border>
      <left style="thin">
        <color theme="7" tint="-0.499984740745262"/>
      </left>
      <right style="thin">
        <color rgb="FFC00000"/>
      </right>
      <top style="thin">
        <color rgb="FFC00000"/>
      </top>
      <bottom style="thin">
        <color theme="7" tint="-0.499984740745262"/>
      </bottom>
      <diagonal/>
    </border>
    <border>
      <left style="thin">
        <color rgb="FFC00000"/>
      </left>
      <right style="thin">
        <color rgb="FFC00000"/>
      </right>
      <top style="thin">
        <color rgb="FFC00000"/>
      </top>
      <bottom style="thin">
        <color theme="7" tint="-0.499984740745262"/>
      </bottom>
      <diagonal/>
    </border>
    <border>
      <left style="thin">
        <color theme="1"/>
      </left>
      <right style="thin">
        <color theme="1"/>
      </right>
      <top style="thin">
        <color theme="1"/>
      </top>
      <bottom style="thin">
        <color theme="1"/>
      </bottom>
      <diagonal/>
    </border>
    <border>
      <left style="thin">
        <color theme="1"/>
      </left>
      <right style="thin">
        <color rgb="FFC00000"/>
      </right>
      <top style="thin">
        <color theme="1"/>
      </top>
      <bottom style="thin">
        <color rgb="FFC00000"/>
      </bottom>
      <diagonal/>
    </border>
    <border>
      <left style="thin">
        <color theme="3" tint="-0.499984740745262"/>
      </left>
      <right style="thin">
        <color theme="1"/>
      </right>
      <top style="thin">
        <color theme="1"/>
      </top>
      <bottom/>
      <diagonal/>
    </border>
    <border>
      <left style="thin">
        <color theme="1"/>
      </left>
      <right style="thin">
        <color rgb="FFC00000"/>
      </right>
      <top style="thin">
        <color rgb="FFC00000"/>
      </top>
      <bottom style="thin">
        <color rgb="FFC00000"/>
      </bottom>
      <diagonal/>
    </border>
    <border>
      <left style="thin">
        <color theme="3" tint="-0.499984740745262"/>
      </left>
      <right style="thin">
        <color theme="1"/>
      </right>
      <top/>
      <bottom/>
      <diagonal/>
    </border>
    <border>
      <left style="thin">
        <color theme="3" tint="-0.499984740745262"/>
      </left>
      <right style="thin">
        <color theme="1"/>
      </right>
      <top/>
      <bottom style="thin">
        <color theme="3" tint="-0.499984740745262"/>
      </bottom>
      <diagonal/>
    </border>
    <border>
      <left style="thin">
        <color rgb="FF7030A0"/>
      </left>
      <right style="thin">
        <color rgb="FF7030A0"/>
      </right>
      <top style="thin">
        <color rgb="FF7030A0"/>
      </top>
      <bottom style="thin">
        <color rgb="FF7030A0"/>
      </bottom>
      <diagonal/>
    </border>
    <border>
      <left style="thin">
        <color theme="1"/>
      </left>
      <right style="thin">
        <color rgb="FFC00000"/>
      </right>
      <top style="thin">
        <color rgb="FFC00000"/>
      </top>
      <bottom/>
      <diagonal/>
    </border>
    <border>
      <left style="thin">
        <color theme="3" tint="-0.499984740745262"/>
      </left>
      <right style="thin">
        <color theme="3" tint="-0.499984740745262"/>
      </right>
      <top style="thin">
        <color theme="3" tint="-0.499984740745262"/>
      </top>
      <bottom style="dotted">
        <color theme="3" tint="-0.499984740745262"/>
      </bottom>
      <diagonal/>
    </border>
    <border>
      <left style="thin">
        <color theme="3" tint="-0.499984740745262"/>
      </left>
      <right style="thin">
        <color theme="3" tint="-0.499984740745262"/>
      </right>
      <top style="dotted">
        <color theme="3" tint="-0.499984740745262"/>
      </top>
      <bottom style="dotted">
        <color theme="3" tint="-0.499984740745262"/>
      </bottom>
      <diagonal/>
    </border>
    <border>
      <left style="thin">
        <color theme="3" tint="-0.499984740745262"/>
      </left>
      <right style="thin">
        <color theme="3" tint="-0.499984740745262"/>
      </right>
      <top style="dotted">
        <color theme="3" tint="-0.499984740745262"/>
      </top>
      <bottom style="thin">
        <color theme="3" tint="-0.499984740745262"/>
      </bottom>
      <diagonal/>
    </border>
    <border>
      <left style="thin">
        <color theme="1"/>
      </left>
      <right style="thin">
        <color rgb="FFC00000"/>
      </right>
      <top/>
      <bottom style="thin">
        <color rgb="FFC00000"/>
      </bottom>
      <diagonal/>
    </border>
    <border>
      <left style="thin">
        <color theme="3" tint="-0.499984740745262"/>
      </left>
      <right style="thin">
        <color theme="3" tint="-0.499984740745262"/>
      </right>
      <top/>
      <bottom style="dotted">
        <color theme="3" tint="-0.499984740745262"/>
      </bottom>
      <diagonal/>
    </border>
    <border>
      <left style="thin">
        <color rgb="FFC00000"/>
      </left>
      <right style="thin">
        <color rgb="FFC00000"/>
      </right>
      <top/>
      <bottom style="dotted">
        <color rgb="FFC00000"/>
      </bottom>
      <diagonal/>
    </border>
    <border>
      <left style="thin">
        <color theme="7" tint="-0.499984740745262"/>
      </left>
      <right style="thin">
        <color rgb="FFC00000"/>
      </right>
      <top/>
      <bottom style="thin">
        <color rgb="FFC00000"/>
      </bottom>
      <diagonal/>
    </border>
    <border>
      <left/>
      <right/>
      <top style="medium">
        <color rgb="FF00B050"/>
      </top>
      <bottom style="medium">
        <color rgb="FF00B050"/>
      </bottom>
      <diagonal/>
    </border>
    <border>
      <left/>
      <right/>
      <top style="medium">
        <color theme="7" tint="-0.499984740745262"/>
      </top>
      <bottom style="medium">
        <color theme="7" tint="-0.499984740745262"/>
      </bottom>
      <diagonal/>
    </border>
    <border>
      <left style="thin">
        <color indexed="64"/>
      </left>
      <right style="thin">
        <color indexed="64"/>
      </right>
      <top style="thin">
        <color rgb="FF7030A0"/>
      </top>
      <bottom/>
      <diagonal/>
    </border>
    <border>
      <left style="thin">
        <color indexed="64"/>
      </left>
      <right style="thin">
        <color indexed="64"/>
      </right>
      <top style="thin">
        <color rgb="FF7030A0"/>
      </top>
      <bottom style="dotted">
        <color indexed="64"/>
      </bottom>
      <diagonal/>
    </border>
    <border>
      <left/>
      <right/>
      <top style="thin">
        <color rgb="FFC00000"/>
      </top>
      <bottom/>
      <diagonal/>
    </border>
    <border>
      <left/>
      <right/>
      <top/>
      <bottom style="thin">
        <color rgb="FFC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dotted">
        <color theme="1"/>
      </bottom>
      <diagonal/>
    </border>
    <border>
      <left style="thin">
        <color theme="1"/>
      </left>
      <right style="thin">
        <color theme="1"/>
      </right>
      <top style="dotted">
        <color theme="1"/>
      </top>
      <bottom style="dotted">
        <color theme="1"/>
      </bottom>
      <diagonal/>
    </border>
    <border>
      <left style="thin">
        <color theme="1"/>
      </left>
      <right style="thin">
        <color theme="1"/>
      </right>
      <top style="dotted">
        <color theme="1"/>
      </top>
      <bottom style="thin">
        <color theme="1"/>
      </bottom>
      <diagonal/>
    </border>
    <border>
      <left style="thin">
        <color theme="1"/>
      </left>
      <right style="thin">
        <color theme="1"/>
      </right>
      <top style="dotted">
        <color theme="1"/>
      </top>
      <bottom/>
      <diagonal/>
    </border>
    <border>
      <left style="thin">
        <color rgb="FF7030A0"/>
      </left>
      <right style="thin">
        <color theme="1"/>
      </right>
      <top style="thin">
        <color rgb="FF7030A0"/>
      </top>
      <bottom style="thin">
        <color rgb="FF7030A0"/>
      </bottom>
      <diagonal/>
    </border>
    <border>
      <left style="thin">
        <color theme="1"/>
      </left>
      <right style="thin">
        <color theme="1"/>
      </right>
      <top style="thin">
        <color rgb="FF7030A0"/>
      </top>
      <bottom style="thin">
        <color rgb="FF7030A0"/>
      </bottom>
      <diagonal/>
    </border>
    <border>
      <left style="thin">
        <color theme="1"/>
      </left>
      <right style="thin">
        <color rgb="FF7030A0"/>
      </right>
      <top style="thin">
        <color rgb="FF7030A0"/>
      </top>
      <bottom style="thin">
        <color rgb="FF7030A0"/>
      </bottom>
      <diagonal/>
    </border>
    <border>
      <left style="thin">
        <color theme="1"/>
      </left>
      <right style="thin">
        <color theme="1"/>
      </right>
      <top style="thin">
        <color rgb="FF7030A0"/>
      </top>
      <bottom style="thin">
        <color theme="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style="dashed">
        <color indexed="64"/>
      </bottom>
      <diagonal/>
    </border>
    <border>
      <left/>
      <right/>
      <top style="thin">
        <color indexed="64"/>
      </top>
      <bottom style="dashed">
        <color indexed="64"/>
      </bottom>
      <diagonal/>
    </border>
    <border>
      <left/>
      <right/>
      <top style="dashed">
        <color indexed="64"/>
      </top>
      <bottom style="dashed">
        <color indexed="64"/>
      </bottom>
      <diagonal/>
    </border>
    <border>
      <left/>
      <right/>
      <top style="dashed">
        <color indexed="64"/>
      </top>
      <bottom style="thin">
        <color indexed="64"/>
      </bottom>
      <diagonal/>
    </border>
    <border>
      <left style="thin">
        <color rgb="FF7030A0"/>
      </left>
      <right style="thin">
        <color rgb="FF7030A0"/>
      </right>
      <top style="thin">
        <color rgb="FF7030A0"/>
      </top>
      <bottom/>
      <diagonal/>
    </border>
    <border>
      <left style="thin">
        <color rgb="FF7030A0"/>
      </left>
      <right style="thin">
        <color rgb="FF7030A0"/>
      </right>
      <top/>
      <bottom/>
      <diagonal/>
    </border>
    <border>
      <left style="thin">
        <color rgb="FF7030A0"/>
      </left>
      <right style="thin">
        <color rgb="FF7030A0"/>
      </right>
      <top/>
      <bottom style="thin">
        <color rgb="FF7030A0"/>
      </bottom>
      <diagonal/>
    </border>
    <border>
      <left style="thin">
        <color rgb="FFC00000"/>
      </left>
      <right style="thin">
        <color rgb="FFC00000"/>
      </right>
      <top style="thin">
        <color theme="1"/>
      </top>
      <bottom/>
      <diagonal/>
    </border>
    <border>
      <left style="thin">
        <color rgb="FFC00000"/>
      </left>
      <right style="thin">
        <color rgb="FFC00000"/>
      </right>
      <top/>
      <bottom/>
      <diagonal/>
    </border>
    <border>
      <left style="thin">
        <color rgb="FFC00000"/>
      </left>
      <right style="thin">
        <color rgb="FFC00000"/>
      </right>
      <top/>
      <bottom style="thin">
        <color rgb="FF7030A0"/>
      </bottom>
      <diagonal/>
    </border>
    <border>
      <left/>
      <right/>
      <top style="medium">
        <color theme="3"/>
      </top>
      <bottom style="medium">
        <color theme="3"/>
      </bottom>
      <diagonal/>
    </border>
    <border>
      <left style="thin">
        <color indexed="64"/>
      </left>
      <right style="thin">
        <color indexed="64"/>
      </right>
      <top style="dashed">
        <color indexed="64"/>
      </top>
      <bottom/>
      <diagonal/>
    </border>
    <border>
      <left style="thin">
        <color rgb="FFC00000"/>
      </left>
      <right style="thin">
        <color rgb="FFC00000"/>
      </right>
      <top style="thin">
        <color rgb="FFC00000"/>
      </top>
      <bottom/>
      <diagonal/>
    </border>
    <border>
      <left style="thin">
        <color rgb="FFC00000"/>
      </left>
      <right style="thin">
        <color rgb="FFC00000"/>
      </right>
      <top style="dotted">
        <color rgb="FFC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4">
    <xf numFmtId="0" fontId="0" fillId="0" borderId="0"/>
    <xf numFmtId="0" fontId="1" fillId="0" borderId="0"/>
    <xf numFmtId="0" fontId="2" fillId="0" borderId="0"/>
    <xf numFmtId="0" fontId="7" fillId="0" borderId="0"/>
    <xf numFmtId="0" fontId="8" fillId="0" borderId="0"/>
    <xf numFmtId="43" fontId="8" fillId="0" borderId="0" applyFont="0" applyFill="0" applyBorder="0" applyAlignment="0" applyProtection="0"/>
    <xf numFmtId="0" fontId="9" fillId="0" borderId="0"/>
    <xf numFmtId="0" fontId="8" fillId="0" borderId="0"/>
    <xf numFmtId="0" fontId="7"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xf numFmtId="9" fontId="7" fillId="0" borderId="0" applyFont="0" applyFill="0" applyBorder="0" applyAlignment="0" applyProtection="0"/>
    <xf numFmtId="0" fontId="2" fillId="0" borderId="0"/>
    <xf numFmtId="0" fontId="7" fillId="0" borderId="0"/>
    <xf numFmtId="9" fontId="7" fillId="0" borderId="0" applyFont="0" applyFill="0" applyBorder="0" applyAlignment="0" applyProtection="0"/>
    <xf numFmtId="164" fontId="2" fillId="0" borderId="0" applyFont="0" applyFill="0" applyBorder="0" applyAlignment="0" applyProtection="0"/>
    <xf numFmtId="0" fontId="1" fillId="0" borderId="0"/>
    <xf numFmtId="0" fontId="9" fillId="0" borderId="0"/>
  </cellStyleXfs>
  <cellXfs count="298">
    <xf numFmtId="0" fontId="0" fillId="0" borderId="0" xfId="0"/>
    <xf numFmtId="166" fontId="10" fillId="8" borderId="10" xfId="9" applyNumberFormat="1" applyFont="1" applyFill="1" applyBorder="1" applyAlignment="1" applyProtection="1">
      <alignment horizontal="center" vertical="center" wrapText="1"/>
    </xf>
    <xf numFmtId="0" fontId="8" fillId="0" borderId="0" xfId="4"/>
    <xf numFmtId="0" fontId="14" fillId="3" borderId="0" xfId="4" applyFont="1" applyFill="1" applyAlignment="1">
      <alignment vertical="center"/>
    </xf>
    <xf numFmtId="0" fontId="14" fillId="8" borderId="13" xfId="4" applyFont="1" applyFill="1" applyBorder="1" applyAlignment="1">
      <alignment vertical="center"/>
    </xf>
    <xf numFmtId="0" fontId="14" fillId="8" borderId="14" xfId="4" applyFont="1" applyFill="1" applyBorder="1" applyAlignment="1">
      <alignment vertical="center"/>
    </xf>
    <xf numFmtId="0" fontId="14" fillId="8" borderId="15" xfId="4" applyFont="1" applyFill="1" applyBorder="1" applyAlignment="1">
      <alignment vertical="center"/>
    </xf>
    <xf numFmtId="0" fontId="14" fillId="8" borderId="16" xfId="4" applyFont="1" applyFill="1" applyBorder="1" applyAlignment="1">
      <alignment vertical="center"/>
    </xf>
    <xf numFmtId="0" fontId="14" fillId="8" borderId="17" xfId="4" applyFont="1" applyFill="1" applyBorder="1" applyAlignment="1">
      <alignment vertical="center"/>
    </xf>
    <xf numFmtId="0" fontId="15" fillId="8" borderId="0" xfId="4" applyFont="1" applyFill="1" applyAlignment="1">
      <alignment vertical="center"/>
    </xf>
    <xf numFmtId="0" fontId="14" fillId="8" borderId="0" xfId="4" applyFont="1" applyFill="1" applyAlignment="1">
      <alignment vertical="center"/>
    </xf>
    <xf numFmtId="0" fontId="14" fillId="8" borderId="21" xfId="4" applyFont="1" applyFill="1" applyBorder="1" applyAlignment="1">
      <alignment vertical="center"/>
    </xf>
    <xf numFmtId="0" fontId="14" fillId="8" borderId="22" xfId="4" applyFont="1" applyFill="1" applyBorder="1" applyAlignment="1">
      <alignment vertical="center"/>
    </xf>
    <xf numFmtId="0" fontId="14" fillId="8" borderId="23" xfId="4" applyFont="1" applyFill="1" applyBorder="1" applyAlignment="1">
      <alignment vertical="center"/>
    </xf>
    <xf numFmtId="0" fontId="18" fillId="3" borderId="0" xfId="4" applyFont="1" applyFill="1" applyAlignment="1">
      <alignment horizontal="center" vertical="center"/>
    </xf>
    <xf numFmtId="0" fontId="17" fillId="3" borderId="19" xfId="8" applyFont="1" applyFill="1" applyBorder="1" applyAlignment="1">
      <alignment horizontal="left" vertical="center"/>
    </xf>
    <xf numFmtId="0" fontId="19" fillId="3" borderId="0" xfId="4" applyFont="1" applyFill="1" applyAlignment="1">
      <alignment horizontal="center" vertical="center"/>
    </xf>
    <xf numFmtId="0" fontId="20" fillId="3" borderId="19" xfId="8" applyFont="1" applyFill="1" applyBorder="1" applyAlignment="1">
      <alignment horizontal="center" vertical="center" wrapText="1"/>
    </xf>
    <xf numFmtId="0" fontId="19" fillId="3" borderId="0" xfId="4" applyFont="1" applyFill="1" applyAlignment="1">
      <alignment horizontal="left" vertical="center"/>
    </xf>
    <xf numFmtId="0" fontId="6" fillId="3" borderId="9" xfId="8" applyFont="1" applyFill="1" applyBorder="1" applyAlignment="1">
      <alignment horizontal="left" vertical="center"/>
    </xf>
    <xf numFmtId="0" fontId="10" fillId="3" borderId="9" xfId="8" applyFont="1" applyFill="1" applyBorder="1" applyAlignment="1">
      <alignment horizontal="left" vertical="center" wrapText="1"/>
    </xf>
    <xf numFmtId="0" fontId="23" fillId="3" borderId="32" xfId="8" applyFont="1" applyFill="1" applyBorder="1" applyAlignment="1">
      <alignment horizontal="left" vertical="center"/>
    </xf>
    <xf numFmtId="0" fontId="23" fillId="6" borderId="32" xfId="8" applyFont="1" applyFill="1" applyBorder="1" applyAlignment="1">
      <alignment horizontal="center" vertical="center"/>
    </xf>
    <xf numFmtId="0" fontId="6" fillId="5" borderId="27" xfId="8" applyFont="1" applyFill="1" applyBorder="1" applyAlignment="1">
      <alignment horizontal="left" vertical="center"/>
    </xf>
    <xf numFmtId="0" fontId="6" fillId="5" borderId="27" xfId="8" applyFont="1" applyFill="1" applyBorder="1" applyAlignment="1">
      <alignment horizontal="center" vertical="center"/>
    </xf>
    <xf numFmtId="0" fontId="13" fillId="5" borderId="27" xfId="8" applyFont="1" applyFill="1" applyBorder="1" applyAlignment="1">
      <alignment horizontal="left" vertical="center"/>
    </xf>
    <xf numFmtId="0" fontId="6" fillId="3" borderId="53" xfId="8" applyFont="1" applyFill="1" applyBorder="1" applyAlignment="1">
      <alignment horizontal="left" vertical="center"/>
    </xf>
    <xf numFmtId="0" fontId="6" fillId="4" borderId="54" xfId="8" applyFont="1" applyFill="1" applyBorder="1" applyAlignment="1">
      <alignment horizontal="left" vertical="center"/>
    </xf>
    <xf numFmtId="0" fontId="10" fillId="3" borderId="54" xfId="8" applyFont="1" applyFill="1" applyBorder="1" applyAlignment="1">
      <alignment horizontal="left" vertical="center"/>
    </xf>
    <xf numFmtId="0" fontId="6" fillId="4" borderId="54" xfId="8" applyFont="1" applyFill="1" applyBorder="1" applyAlignment="1">
      <alignment horizontal="center" vertical="center"/>
    </xf>
    <xf numFmtId="0" fontId="10" fillId="3" borderId="27" xfId="8" applyFont="1" applyFill="1" applyBorder="1" applyAlignment="1">
      <alignment horizontal="left" vertical="center"/>
    </xf>
    <xf numFmtId="1" fontId="6" fillId="3" borderId="9" xfId="8" applyNumberFormat="1" applyFont="1" applyFill="1" applyBorder="1" applyAlignment="1">
      <alignment horizontal="center" vertical="center"/>
    </xf>
    <xf numFmtId="1" fontId="18" fillId="3" borderId="0" xfId="4" applyNumberFormat="1" applyFont="1" applyFill="1" applyAlignment="1">
      <alignment horizontal="center" vertical="center"/>
    </xf>
    <xf numFmtId="1" fontId="6" fillId="4" borderId="54" xfId="8" applyNumberFormat="1" applyFont="1" applyFill="1" applyBorder="1" applyAlignment="1">
      <alignment horizontal="center" vertical="center"/>
    </xf>
    <xf numFmtId="1" fontId="6" fillId="5" borderId="27" xfId="8" applyNumberFormat="1" applyFont="1" applyFill="1" applyBorder="1" applyAlignment="1">
      <alignment horizontal="center" vertical="center"/>
    </xf>
    <xf numFmtId="0" fontId="6" fillId="9" borderId="53" xfId="8" applyFont="1" applyFill="1" applyBorder="1" applyAlignment="1">
      <alignment horizontal="left" vertical="center"/>
    </xf>
    <xf numFmtId="1" fontId="6" fillId="9" borderId="53" xfId="8" applyNumberFormat="1" applyFont="1" applyFill="1" applyBorder="1" applyAlignment="1">
      <alignment horizontal="center" vertical="center"/>
    </xf>
    <xf numFmtId="0" fontId="13" fillId="9" borderId="53" xfId="8" applyFont="1" applyFill="1" applyBorder="1" applyAlignment="1">
      <alignment horizontal="center" vertical="center"/>
    </xf>
    <xf numFmtId="0" fontId="6" fillId="9" borderId="53" xfId="8" applyFont="1" applyFill="1" applyBorder="1" applyAlignment="1">
      <alignment horizontal="center" vertical="center"/>
    </xf>
    <xf numFmtId="0" fontId="6" fillId="3" borderId="9" xfId="8" applyFont="1" applyFill="1" applyBorder="1" applyAlignment="1">
      <alignment horizontal="center" vertical="center"/>
    </xf>
    <xf numFmtId="0" fontId="10" fillId="3" borderId="19" xfId="8" applyFont="1" applyFill="1" applyBorder="1" applyAlignment="1">
      <alignment horizontal="left" vertical="center" wrapText="1"/>
    </xf>
    <xf numFmtId="166" fontId="10" fillId="8" borderId="19" xfId="9" applyNumberFormat="1" applyFont="1" applyFill="1" applyBorder="1" applyAlignment="1" applyProtection="1">
      <alignment horizontal="center" vertical="center" wrapText="1"/>
    </xf>
    <xf numFmtId="0" fontId="20" fillId="3" borderId="58" xfId="8" applyFont="1" applyFill="1" applyBorder="1" applyAlignment="1">
      <alignment horizontal="center" vertical="center" wrapText="1"/>
    </xf>
    <xf numFmtId="0" fontId="13" fillId="3" borderId="32" xfId="8" applyFont="1" applyFill="1" applyBorder="1" applyAlignment="1">
      <alignment horizontal="left" vertical="center"/>
    </xf>
    <xf numFmtId="0" fontId="13" fillId="3" borderId="32" xfId="8" applyFont="1" applyFill="1" applyBorder="1" applyAlignment="1">
      <alignment horizontal="center" vertical="center"/>
    </xf>
    <xf numFmtId="0" fontId="25" fillId="0" borderId="0" xfId="22" applyFont="1" applyAlignment="1">
      <alignment vertical="center"/>
    </xf>
    <xf numFmtId="0" fontId="24" fillId="0" borderId="0" xfId="22" applyFont="1" applyAlignment="1">
      <alignment horizontal="left" vertical="center"/>
    </xf>
    <xf numFmtId="0" fontId="26" fillId="3" borderId="59" xfId="22" applyFont="1" applyFill="1" applyBorder="1" applyAlignment="1">
      <alignment vertical="center"/>
    </xf>
    <xf numFmtId="167" fontId="25" fillId="3" borderId="60" xfId="22" applyNumberFormat="1" applyFont="1" applyFill="1" applyBorder="1" applyAlignment="1">
      <alignment vertical="center"/>
    </xf>
    <xf numFmtId="167" fontId="25" fillId="3" borderId="61" xfId="22" applyNumberFormat="1" applyFont="1" applyFill="1" applyBorder="1" applyAlignment="1">
      <alignment vertical="center"/>
    </xf>
    <xf numFmtId="167" fontId="25" fillId="3" borderId="38" xfId="22" applyNumberFormat="1" applyFont="1" applyFill="1" applyBorder="1" applyAlignment="1">
      <alignment vertical="center"/>
    </xf>
    <xf numFmtId="167" fontId="25" fillId="3" borderId="62" xfId="22" applyNumberFormat="1" applyFont="1" applyFill="1" applyBorder="1" applyAlignment="1">
      <alignment vertical="center"/>
    </xf>
    <xf numFmtId="167" fontId="25" fillId="3" borderId="63" xfId="22" applyNumberFormat="1" applyFont="1" applyFill="1" applyBorder="1" applyAlignment="1">
      <alignment vertical="center"/>
    </xf>
    <xf numFmtId="0" fontId="24" fillId="3" borderId="64" xfId="22" applyFont="1" applyFill="1" applyBorder="1" applyAlignment="1">
      <alignment horizontal="left" vertical="center" wrapText="1" indent="1"/>
    </xf>
    <xf numFmtId="167" fontId="24" fillId="3" borderId="64" xfId="22" applyNumberFormat="1" applyFont="1" applyFill="1" applyBorder="1" applyAlignment="1">
      <alignment vertical="center"/>
    </xf>
    <xf numFmtId="167" fontId="25" fillId="3" borderId="65" xfId="22" applyNumberFormat="1" applyFont="1" applyFill="1" applyBorder="1" applyAlignment="1">
      <alignment vertical="center"/>
    </xf>
    <xf numFmtId="0" fontId="24" fillId="3" borderId="62" xfId="22" applyFont="1" applyFill="1" applyBorder="1" applyAlignment="1">
      <alignment horizontal="left" vertical="center" indent="1"/>
    </xf>
    <xf numFmtId="167" fontId="24" fillId="3" borderId="62" xfId="22" applyNumberFormat="1" applyFont="1" applyFill="1" applyBorder="1" applyAlignment="1">
      <alignment vertical="center"/>
    </xf>
    <xf numFmtId="167" fontId="25" fillId="3" borderId="67" xfId="22" applyNumberFormat="1" applyFont="1" applyFill="1" applyBorder="1" applyAlignment="1">
      <alignment vertical="center"/>
    </xf>
    <xf numFmtId="167" fontId="25" fillId="3" borderId="68" xfId="22" applyNumberFormat="1" applyFont="1" applyFill="1" applyBorder="1" applyAlignment="1">
      <alignment vertical="center"/>
    </xf>
    <xf numFmtId="167" fontId="25" fillId="3" borderId="69" xfId="22" applyNumberFormat="1" applyFont="1" applyFill="1" applyBorder="1" applyAlignment="1">
      <alignment vertical="center"/>
    </xf>
    <xf numFmtId="0" fontId="5" fillId="3" borderId="0" xfId="4" applyFont="1" applyFill="1"/>
    <xf numFmtId="166" fontId="10" fillId="8" borderId="9" xfId="9" applyNumberFormat="1" applyFont="1" applyFill="1" applyBorder="1" applyAlignment="1" applyProtection="1">
      <alignment horizontal="center" vertical="center" wrapText="1"/>
    </xf>
    <xf numFmtId="0" fontId="6" fillId="7" borderId="9" xfId="8" applyFont="1" applyFill="1" applyBorder="1" applyAlignment="1">
      <alignment horizontal="center" vertical="center"/>
    </xf>
    <xf numFmtId="0" fontId="6" fillId="7" borderId="54" xfId="8" applyFont="1" applyFill="1" applyBorder="1" applyAlignment="1">
      <alignment horizontal="center" vertical="center"/>
    </xf>
    <xf numFmtId="0" fontId="6" fillId="7" borderId="27" xfId="8" applyFont="1" applyFill="1" applyBorder="1" applyAlignment="1">
      <alignment horizontal="center" vertical="center"/>
    </xf>
    <xf numFmtId="0" fontId="6" fillId="7" borderId="53" xfId="8" applyFont="1" applyFill="1" applyBorder="1" applyAlignment="1">
      <alignment horizontal="center" vertical="center"/>
    </xf>
    <xf numFmtId="0" fontId="23" fillId="7" borderId="32" xfId="8" applyFont="1" applyFill="1" applyBorder="1" applyAlignment="1">
      <alignment horizontal="center" vertical="center"/>
    </xf>
    <xf numFmtId="166" fontId="10" fillId="3" borderId="9" xfId="9" applyNumberFormat="1" applyFont="1" applyFill="1" applyBorder="1" applyAlignment="1" applyProtection="1">
      <alignment horizontal="center" vertical="center" wrapText="1"/>
    </xf>
    <xf numFmtId="0" fontId="25" fillId="3" borderId="0" xfId="22" applyFont="1" applyFill="1" applyAlignment="1">
      <alignment vertical="center"/>
    </xf>
    <xf numFmtId="0" fontId="27" fillId="3" borderId="0" xfId="4" applyFont="1" applyFill="1" applyAlignment="1">
      <alignment horizontal="center" vertical="center"/>
    </xf>
    <xf numFmtId="0" fontId="10" fillId="3" borderId="19" xfId="8" applyFont="1" applyFill="1" applyBorder="1" applyAlignment="1">
      <alignment horizontal="left" vertical="center"/>
    </xf>
    <xf numFmtId="0" fontId="10" fillId="3" borderId="9" xfId="8" applyFont="1" applyFill="1" applyBorder="1" applyAlignment="1">
      <alignment horizontal="left" vertical="center"/>
    </xf>
    <xf numFmtId="0" fontId="29" fillId="3" borderId="0" xfId="4" applyFont="1" applyFill="1"/>
    <xf numFmtId="0" fontId="30" fillId="3" borderId="0" xfId="4" applyFont="1" applyFill="1"/>
    <xf numFmtId="0" fontId="30" fillId="10" borderId="1" xfId="4" applyFont="1" applyFill="1" applyBorder="1" applyAlignment="1">
      <alignment horizontal="center" vertical="center"/>
    </xf>
    <xf numFmtId="0" fontId="30" fillId="10" borderId="1" xfId="4" applyFont="1" applyFill="1" applyBorder="1" applyAlignment="1">
      <alignment horizontal="center" vertical="center" wrapText="1"/>
    </xf>
    <xf numFmtId="0" fontId="29" fillId="2" borderId="1" xfId="4" applyFont="1" applyFill="1" applyBorder="1" applyAlignment="1">
      <alignment horizontal="center" vertical="center"/>
    </xf>
    <xf numFmtId="0" fontId="29" fillId="11" borderId="1" xfId="4" applyFont="1" applyFill="1" applyBorder="1" applyAlignment="1">
      <alignment horizontal="left" vertical="center"/>
    </xf>
    <xf numFmtId="0" fontId="29" fillId="3" borderId="80" xfId="4" applyFont="1" applyFill="1" applyBorder="1" applyAlignment="1">
      <alignment horizontal="center" vertical="center"/>
    </xf>
    <xf numFmtId="0" fontId="29" fillId="3" borderId="81" xfId="4" applyFont="1" applyFill="1" applyBorder="1" applyAlignment="1">
      <alignment horizontal="center" vertical="center"/>
    </xf>
    <xf numFmtId="0" fontId="29" fillId="3" borderId="82" xfId="4" applyFont="1" applyFill="1" applyBorder="1" applyAlignment="1">
      <alignment horizontal="center" vertical="center"/>
    </xf>
    <xf numFmtId="1" fontId="29" fillId="3" borderId="71" xfId="4" applyNumberFormat="1" applyFont="1" applyFill="1" applyBorder="1" applyAlignment="1">
      <alignment horizontal="center" vertical="center"/>
    </xf>
    <xf numFmtId="0" fontId="29" fillId="3" borderId="83" xfId="4" applyFont="1" applyFill="1" applyBorder="1" applyAlignment="1">
      <alignment horizontal="center" vertical="center"/>
    </xf>
    <xf numFmtId="0" fontId="29" fillId="3" borderId="84" xfId="4" applyFont="1" applyFill="1" applyBorder="1" applyAlignment="1">
      <alignment horizontal="center" vertical="center"/>
    </xf>
    <xf numFmtId="0" fontId="29" fillId="3" borderId="85" xfId="4" applyFont="1" applyFill="1" applyBorder="1" applyAlignment="1">
      <alignment horizontal="center" vertical="center"/>
    </xf>
    <xf numFmtId="0" fontId="29" fillId="3" borderId="86" xfId="4" applyFont="1" applyFill="1" applyBorder="1" applyAlignment="1">
      <alignment horizontal="center" vertical="center"/>
    </xf>
    <xf numFmtId="0" fontId="29" fillId="3" borderId="87" xfId="4" applyFont="1" applyFill="1" applyBorder="1" applyAlignment="1">
      <alignment horizontal="center" vertical="center"/>
    </xf>
    <xf numFmtId="0" fontId="29" fillId="3" borderId="88" xfId="4" applyFont="1" applyFill="1" applyBorder="1" applyAlignment="1">
      <alignment horizontal="center" vertical="center"/>
    </xf>
    <xf numFmtId="1" fontId="29" fillId="3" borderId="76" xfId="4" applyNumberFormat="1" applyFont="1" applyFill="1" applyBorder="1" applyAlignment="1">
      <alignment horizontal="center" vertical="center"/>
    </xf>
    <xf numFmtId="0" fontId="30" fillId="4" borderId="2" xfId="4" applyFont="1" applyFill="1" applyBorder="1" applyAlignment="1">
      <alignment vertical="top"/>
    </xf>
    <xf numFmtId="1" fontId="29" fillId="3" borderId="90" xfId="4" applyNumberFormat="1" applyFont="1" applyFill="1" applyBorder="1" applyAlignment="1">
      <alignment horizontal="center" vertical="center"/>
    </xf>
    <xf numFmtId="0" fontId="30" fillId="4" borderId="3" xfId="4" applyFont="1" applyFill="1" applyBorder="1" applyAlignment="1">
      <alignment vertical="center"/>
    </xf>
    <xf numFmtId="1" fontId="29" fillId="3" borderId="91" xfId="4" applyNumberFormat="1" applyFont="1" applyFill="1" applyBorder="1" applyAlignment="1">
      <alignment horizontal="center" vertical="center"/>
    </xf>
    <xf numFmtId="0" fontId="29" fillId="4" borderId="3" xfId="4" applyFont="1" applyFill="1" applyBorder="1" applyAlignment="1">
      <alignment vertical="top"/>
    </xf>
    <xf numFmtId="0" fontId="29" fillId="4" borderId="4" xfId="4" applyFont="1" applyFill="1" applyBorder="1" applyAlignment="1">
      <alignment vertical="top"/>
    </xf>
    <xf numFmtId="1" fontId="29" fillId="3" borderId="92" xfId="4" applyNumberFormat="1" applyFont="1" applyFill="1" applyBorder="1" applyAlignment="1">
      <alignment horizontal="center" vertical="center"/>
    </xf>
    <xf numFmtId="0" fontId="30" fillId="5" borderId="2" xfId="4" applyFont="1" applyFill="1" applyBorder="1" applyAlignment="1">
      <alignment vertical="center"/>
    </xf>
    <xf numFmtId="0" fontId="30" fillId="5" borderId="3" xfId="4" applyFont="1" applyFill="1" applyBorder="1" applyAlignment="1">
      <alignment vertical="center"/>
    </xf>
    <xf numFmtId="0" fontId="30" fillId="5" borderId="4" xfId="4" applyFont="1" applyFill="1" applyBorder="1" applyAlignment="1">
      <alignment vertical="center"/>
    </xf>
    <xf numFmtId="1" fontId="29" fillId="4" borderId="91" xfId="4" applyNumberFormat="1" applyFont="1" applyFill="1" applyBorder="1" applyAlignment="1">
      <alignment horizontal="center" vertical="center"/>
    </xf>
    <xf numFmtId="0" fontId="32" fillId="3" borderId="58" xfId="8" applyFont="1" applyFill="1" applyBorder="1" applyAlignment="1">
      <alignment horizontal="center" vertical="center" wrapText="1"/>
    </xf>
    <xf numFmtId="1" fontId="29" fillId="3" borderId="0" xfId="4" applyNumberFormat="1" applyFont="1" applyFill="1" applyAlignment="1">
      <alignment horizontal="center" vertical="center"/>
    </xf>
    <xf numFmtId="0" fontId="30" fillId="12" borderId="73" xfId="0" applyFont="1" applyFill="1" applyBorder="1" applyAlignment="1">
      <alignment vertical="center"/>
    </xf>
    <xf numFmtId="0" fontId="29" fillId="12" borderId="73" xfId="0" applyFont="1" applyFill="1" applyBorder="1" applyAlignment="1">
      <alignment vertical="center"/>
    </xf>
    <xf numFmtId="0" fontId="29" fillId="12" borderId="75" xfId="0" applyFont="1" applyFill="1" applyBorder="1" applyAlignment="1">
      <alignment vertical="center"/>
    </xf>
    <xf numFmtId="0" fontId="29" fillId="13" borderId="1" xfId="0" applyFont="1" applyFill="1" applyBorder="1" applyAlignment="1">
      <alignment horizontal="center" vertical="center"/>
    </xf>
    <xf numFmtId="0" fontId="29" fillId="13" borderId="1" xfId="0" applyFont="1" applyFill="1" applyBorder="1" applyAlignment="1">
      <alignment vertical="center"/>
    </xf>
    <xf numFmtId="0" fontId="29" fillId="5" borderId="1" xfId="0" applyFont="1" applyFill="1" applyBorder="1" applyAlignment="1">
      <alignment horizontal="center" vertical="center"/>
    </xf>
    <xf numFmtId="0" fontId="29" fillId="5" borderId="1" xfId="0" applyFont="1" applyFill="1" applyBorder="1" applyAlignment="1">
      <alignment vertical="center"/>
    </xf>
    <xf numFmtId="0" fontId="33" fillId="3" borderId="0" xfId="4" applyFont="1" applyFill="1" applyAlignment="1">
      <alignment horizontal="center" vertical="center"/>
    </xf>
    <xf numFmtId="0" fontId="31" fillId="3" borderId="0" xfId="23" applyFont="1" applyFill="1" applyAlignment="1">
      <alignment vertical="center"/>
    </xf>
    <xf numFmtId="0" fontId="32" fillId="3" borderId="0" xfId="23" applyFont="1" applyFill="1" applyAlignment="1">
      <alignment horizontal="center" vertical="center"/>
    </xf>
    <xf numFmtId="0" fontId="5" fillId="3" borderId="0" xfId="23" applyFont="1" applyFill="1" applyAlignment="1">
      <alignment vertical="center"/>
    </xf>
    <xf numFmtId="0" fontId="21" fillId="3" borderId="0" xfId="23" applyFont="1" applyFill="1" applyAlignment="1">
      <alignment vertical="center"/>
    </xf>
    <xf numFmtId="0" fontId="10" fillId="3" borderId="0" xfId="23" applyFont="1" applyFill="1" applyAlignment="1">
      <alignment vertical="center"/>
    </xf>
    <xf numFmtId="0" fontId="12" fillId="3" borderId="0" xfId="23" applyFont="1" applyFill="1" applyAlignment="1">
      <alignment vertical="center"/>
    </xf>
    <xf numFmtId="0" fontId="5" fillId="3" borderId="57" xfId="23" applyFont="1" applyFill="1" applyBorder="1" applyAlignment="1">
      <alignment vertical="center"/>
    </xf>
    <xf numFmtId="0" fontId="28" fillId="3" borderId="0" xfId="23" applyFont="1" applyFill="1" applyAlignment="1">
      <alignment vertical="center"/>
    </xf>
    <xf numFmtId="0" fontId="4" fillId="3" borderId="46" xfId="23" applyFont="1" applyFill="1" applyBorder="1" applyAlignment="1">
      <alignment horizontal="left" vertical="center"/>
    </xf>
    <xf numFmtId="1" fontId="4" fillId="3" borderId="40" xfId="23" applyNumberFormat="1" applyFont="1" applyFill="1" applyBorder="1" applyAlignment="1">
      <alignment horizontal="center" vertical="center"/>
    </xf>
    <xf numFmtId="0" fontId="4" fillId="3" borderId="50" xfId="23" applyFont="1" applyFill="1" applyBorder="1" applyAlignment="1">
      <alignment horizontal="left" vertical="center"/>
    </xf>
    <xf numFmtId="1" fontId="4" fillId="3" borderId="42" xfId="23" applyNumberFormat="1" applyFont="1" applyFill="1" applyBorder="1" applyAlignment="1">
      <alignment horizontal="center" vertical="center"/>
    </xf>
    <xf numFmtId="0" fontId="4" fillId="3" borderId="47" xfId="23" applyFont="1" applyFill="1" applyBorder="1" applyAlignment="1">
      <alignment horizontal="left" vertical="center"/>
    </xf>
    <xf numFmtId="0" fontId="4" fillId="3" borderId="48" xfId="23" applyFont="1" applyFill="1" applyBorder="1" applyAlignment="1">
      <alignment horizontal="left" vertical="center"/>
    </xf>
    <xf numFmtId="1" fontId="4" fillId="3" borderId="43" xfId="23" applyNumberFormat="1" applyFont="1" applyFill="1" applyBorder="1" applyAlignment="1">
      <alignment horizontal="center" vertical="center"/>
    </xf>
    <xf numFmtId="0" fontId="4" fillId="3" borderId="0" xfId="23" applyFont="1" applyFill="1" applyAlignment="1">
      <alignment horizontal="left" vertical="center"/>
    </xf>
    <xf numFmtId="0" fontId="3" fillId="3" borderId="0" xfId="23" applyFont="1" applyFill="1" applyAlignment="1">
      <alignment horizontal="left" vertical="center"/>
    </xf>
    <xf numFmtId="1" fontId="4" fillId="3" borderId="0" xfId="23" applyNumberFormat="1" applyFont="1" applyFill="1" applyAlignment="1">
      <alignment horizontal="left" vertical="center"/>
    </xf>
    <xf numFmtId="0" fontId="22" fillId="3" borderId="0" xfId="23" applyFont="1" applyFill="1" applyAlignment="1">
      <alignment vertical="center"/>
    </xf>
    <xf numFmtId="1" fontId="5" fillId="3" borderId="0" xfId="23" applyNumberFormat="1" applyFont="1" applyFill="1" applyAlignment="1">
      <alignment vertical="center"/>
    </xf>
    <xf numFmtId="0" fontId="11" fillId="5" borderId="2" xfId="23" applyFont="1" applyFill="1" applyBorder="1" applyAlignment="1">
      <alignment horizontal="center" vertical="top"/>
    </xf>
    <xf numFmtId="0" fontId="4" fillId="3" borderId="6" xfId="23" applyFont="1" applyFill="1" applyBorder="1" applyAlignment="1">
      <alignment horizontal="left" vertical="top"/>
    </xf>
    <xf numFmtId="0" fontId="5" fillId="3" borderId="0" xfId="23" applyFont="1" applyFill="1"/>
    <xf numFmtId="0" fontId="11" fillId="5" borderId="3" xfId="23" applyFont="1" applyFill="1" applyBorder="1" applyAlignment="1">
      <alignment horizontal="center" vertical="top"/>
    </xf>
    <xf numFmtId="0" fontId="5" fillId="3" borderId="5" xfId="23" applyFont="1" applyFill="1" applyBorder="1" applyAlignment="1">
      <alignment horizontal="left" vertical="top"/>
    </xf>
    <xf numFmtId="0" fontId="11" fillId="5" borderId="4" xfId="23" applyFont="1" applyFill="1" applyBorder="1" applyAlignment="1">
      <alignment horizontal="center" vertical="top"/>
    </xf>
    <xf numFmtId="0" fontId="5" fillId="3" borderId="7" xfId="23" applyFont="1" applyFill="1" applyBorder="1" applyAlignment="1">
      <alignment horizontal="left" vertical="top"/>
    </xf>
    <xf numFmtId="0" fontId="4" fillId="3" borderId="8" xfId="23" applyFont="1" applyFill="1" applyBorder="1" applyAlignment="1">
      <alignment horizontal="left" vertical="top"/>
    </xf>
    <xf numFmtId="0" fontId="11" fillId="9" borderId="55" xfId="23" applyFont="1" applyFill="1" applyBorder="1" applyAlignment="1">
      <alignment horizontal="center" vertical="center"/>
    </xf>
    <xf numFmtId="0" fontId="4" fillId="3" borderId="56" xfId="23" applyFont="1" applyFill="1" applyBorder="1" applyAlignment="1">
      <alignment horizontal="left" vertical="top"/>
    </xf>
    <xf numFmtId="0" fontId="11" fillId="9" borderId="3" xfId="23" applyFont="1" applyFill="1" applyBorder="1" applyAlignment="1">
      <alignment horizontal="center" vertical="center"/>
    </xf>
    <xf numFmtId="0" fontId="11" fillId="9" borderId="4" xfId="23" applyFont="1" applyFill="1" applyBorder="1" applyAlignment="1">
      <alignment horizontal="center" vertical="center"/>
    </xf>
    <xf numFmtId="0" fontId="11" fillId="9" borderId="2" xfId="23" applyFont="1" applyFill="1" applyBorder="1" applyAlignment="1">
      <alignment horizontal="center" vertical="top"/>
    </xf>
    <xf numFmtId="0" fontId="11" fillId="9" borderId="3" xfId="23" applyFont="1" applyFill="1" applyBorder="1" applyAlignment="1">
      <alignment horizontal="center" vertical="top"/>
    </xf>
    <xf numFmtId="0" fontId="11" fillId="9" borderId="4" xfId="23" applyFont="1" applyFill="1" applyBorder="1" applyAlignment="1">
      <alignment horizontal="center" vertical="top"/>
    </xf>
    <xf numFmtId="0" fontId="5" fillId="0" borderId="0" xfId="23" applyFont="1" applyAlignment="1">
      <alignment vertical="center"/>
    </xf>
    <xf numFmtId="0" fontId="10" fillId="0" borderId="0" xfId="23" applyFont="1" applyAlignment="1">
      <alignment vertical="center"/>
    </xf>
    <xf numFmtId="0" fontId="22" fillId="3" borderId="0" xfId="23" applyFont="1" applyFill="1"/>
    <xf numFmtId="0" fontId="11" fillId="6" borderId="55" xfId="23" applyFont="1" applyFill="1" applyBorder="1" applyAlignment="1">
      <alignment horizontal="center" vertical="top"/>
    </xf>
    <xf numFmtId="0" fontId="5" fillId="3" borderId="56" xfId="23" applyFont="1" applyFill="1" applyBorder="1" applyAlignment="1">
      <alignment horizontal="left" vertical="top"/>
    </xf>
    <xf numFmtId="0" fontId="11" fillId="6" borderId="3" xfId="23" applyFont="1" applyFill="1" applyBorder="1" applyAlignment="1">
      <alignment vertical="center"/>
    </xf>
    <xf numFmtId="0" fontId="11" fillId="6" borderId="4" xfId="23" applyFont="1" applyFill="1" applyBorder="1" applyAlignment="1">
      <alignment vertical="center"/>
    </xf>
    <xf numFmtId="0" fontId="11" fillId="6" borderId="2" xfId="23" applyFont="1" applyFill="1" applyBorder="1" applyAlignment="1">
      <alignment horizontal="center" vertical="top"/>
    </xf>
    <xf numFmtId="0" fontId="5" fillId="3" borderId="6" xfId="23" applyFont="1" applyFill="1" applyBorder="1" applyAlignment="1">
      <alignment horizontal="left" vertical="top"/>
    </xf>
    <xf numFmtId="0" fontId="5" fillId="3" borderId="2" xfId="23" applyFont="1" applyFill="1" applyBorder="1" applyAlignment="1">
      <alignment horizontal="center" vertical="top" wrapText="1"/>
    </xf>
    <xf numFmtId="0" fontId="5" fillId="3" borderId="3" xfId="23" applyFont="1" applyFill="1" applyBorder="1" applyAlignment="1">
      <alignment horizontal="center" vertical="top" wrapText="1"/>
    </xf>
    <xf numFmtId="0" fontId="9" fillId="3" borderId="0" xfId="23" applyFill="1"/>
    <xf numFmtId="0" fontId="4" fillId="3" borderId="62" xfId="23" applyFont="1" applyFill="1" applyBorder="1" applyAlignment="1">
      <alignment horizontal="left" vertical="center"/>
    </xf>
    <xf numFmtId="0" fontId="4" fillId="3" borderId="63" xfId="23" applyFont="1" applyFill="1" applyBorder="1" applyAlignment="1">
      <alignment horizontal="left" vertical="center"/>
    </xf>
    <xf numFmtId="0" fontId="4" fillId="3" borderId="65" xfId="23" applyFont="1" applyFill="1" applyBorder="1" applyAlignment="1">
      <alignment horizontal="left" vertical="center"/>
    </xf>
    <xf numFmtId="0" fontId="3" fillId="3" borderId="69" xfId="23" applyFont="1" applyFill="1" applyBorder="1" applyAlignment="1">
      <alignment horizontal="left" vertical="center"/>
    </xf>
    <xf numFmtId="0" fontId="4" fillId="3" borderId="38" xfId="23" applyFont="1" applyFill="1" applyBorder="1" applyAlignment="1">
      <alignment horizontal="left" vertical="center"/>
    </xf>
    <xf numFmtId="0" fontId="4" fillId="3" borderId="66" xfId="23" applyFont="1" applyFill="1" applyBorder="1" applyAlignment="1">
      <alignment horizontal="left" vertical="center"/>
    </xf>
    <xf numFmtId="0" fontId="6" fillId="14" borderId="99" xfId="8" applyFont="1" applyFill="1" applyBorder="1" applyAlignment="1">
      <alignment horizontal="center" vertical="center"/>
    </xf>
    <xf numFmtId="0" fontId="6" fillId="14" borderId="99" xfId="8" applyFont="1" applyFill="1" applyBorder="1" applyAlignment="1">
      <alignment horizontal="left" vertical="center"/>
    </xf>
    <xf numFmtId="1" fontId="6" fillId="14" borderId="99" xfId="8" applyNumberFormat="1" applyFont="1" applyFill="1" applyBorder="1" applyAlignment="1">
      <alignment horizontal="center" vertical="center"/>
    </xf>
    <xf numFmtId="0" fontId="6" fillId="3" borderId="99" xfId="8" applyFont="1" applyFill="1" applyBorder="1" applyAlignment="1">
      <alignment horizontal="left" vertical="center"/>
    </xf>
    <xf numFmtId="0" fontId="11" fillId="15" borderId="55" xfId="23" applyFont="1" applyFill="1" applyBorder="1" applyAlignment="1">
      <alignment horizontal="center" vertical="center"/>
    </xf>
    <xf numFmtId="0" fontId="11" fillId="15" borderId="3" xfId="23" applyFont="1" applyFill="1" applyBorder="1" applyAlignment="1">
      <alignment horizontal="center" vertical="center"/>
    </xf>
    <xf numFmtId="0" fontId="11" fillId="15" borderId="4" xfId="23" applyFont="1" applyFill="1" applyBorder="1" applyAlignment="1">
      <alignment horizontal="center" vertical="center"/>
    </xf>
    <xf numFmtId="0" fontId="30" fillId="16" borderId="2" xfId="4" applyFont="1" applyFill="1" applyBorder="1" applyAlignment="1">
      <alignment horizontal="left" vertical="center" wrapText="1"/>
    </xf>
    <xf numFmtId="0" fontId="34" fillId="16" borderId="1" xfId="4" applyFont="1" applyFill="1" applyBorder="1" applyAlignment="1">
      <alignment horizontal="center" vertical="center"/>
    </xf>
    <xf numFmtId="0" fontId="34" fillId="16" borderId="1" xfId="23" applyFont="1" applyFill="1" applyBorder="1" applyAlignment="1">
      <alignment vertical="center"/>
    </xf>
    <xf numFmtId="0" fontId="30" fillId="16" borderId="3" xfId="4" applyFont="1" applyFill="1" applyBorder="1" applyAlignment="1">
      <alignment horizontal="left" vertical="center" wrapText="1"/>
    </xf>
    <xf numFmtId="0" fontId="35" fillId="16" borderId="3" xfId="4" applyFont="1" applyFill="1" applyBorder="1" applyAlignment="1">
      <alignment horizontal="left" vertical="center" wrapText="1"/>
    </xf>
    <xf numFmtId="0" fontId="35" fillId="16" borderId="4" xfId="4" applyFont="1" applyFill="1" applyBorder="1" applyAlignment="1">
      <alignment horizontal="left" vertical="center" wrapText="1"/>
    </xf>
    <xf numFmtId="167" fontId="10" fillId="3" borderId="0" xfId="23" applyNumberFormat="1" applyFont="1" applyFill="1" applyAlignment="1">
      <alignment vertical="center"/>
    </xf>
    <xf numFmtId="0" fontId="16" fillId="3" borderId="18" xfId="4" applyFont="1" applyFill="1" applyBorder="1" applyAlignment="1">
      <alignment horizontal="left" vertical="center"/>
    </xf>
    <xf numFmtId="0" fontId="16" fillId="3" borderId="19" xfId="4" applyFont="1" applyFill="1" applyBorder="1" applyAlignment="1">
      <alignment horizontal="left" vertical="center"/>
    </xf>
    <xf numFmtId="0" fontId="16" fillId="3" borderId="20" xfId="4" applyFont="1" applyFill="1" applyBorder="1" applyAlignment="1">
      <alignment horizontal="left" vertical="center"/>
    </xf>
    <xf numFmtId="0" fontId="15" fillId="8" borderId="0" xfId="4" applyFont="1" applyFill="1" applyAlignment="1">
      <alignment horizontal="center" vertical="center"/>
    </xf>
    <xf numFmtId="1" fontId="29" fillId="3" borderId="1" xfId="4" applyNumberFormat="1" applyFont="1" applyFill="1" applyBorder="1" applyAlignment="1">
      <alignment horizontal="center" vertical="center" wrapText="1"/>
    </xf>
    <xf numFmtId="0" fontId="29" fillId="3" borderId="1" xfId="4" applyFont="1" applyFill="1" applyBorder="1" applyAlignment="1">
      <alignment horizontal="center" vertical="center" wrapText="1"/>
    </xf>
    <xf numFmtId="1" fontId="29" fillId="3" borderId="89" xfId="4" applyNumberFormat="1" applyFont="1" applyFill="1" applyBorder="1" applyAlignment="1">
      <alignment horizontal="center" vertical="center" wrapText="1"/>
    </xf>
    <xf numFmtId="1" fontId="29" fillId="3" borderId="78" xfId="4" applyNumberFormat="1" applyFont="1" applyFill="1" applyBorder="1" applyAlignment="1">
      <alignment horizontal="center" vertical="center" wrapText="1"/>
    </xf>
    <xf numFmtId="1" fontId="29" fillId="3" borderId="79" xfId="4" applyNumberFormat="1" applyFont="1" applyFill="1" applyBorder="1" applyAlignment="1">
      <alignment horizontal="center" vertical="center" wrapText="1"/>
    </xf>
    <xf numFmtId="1" fontId="29" fillId="3" borderId="100" xfId="4" applyNumberFormat="1" applyFont="1" applyFill="1" applyBorder="1" applyAlignment="1">
      <alignment horizontal="center" vertical="center" wrapText="1"/>
    </xf>
    <xf numFmtId="0" fontId="29" fillId="3" borderId="72" xfId="4" applyFont="1" applyFill="1" applyBorder="1" applyAlignment="1">
      <alignment horizontal="center" vertical="center"/>
    </xf>
    <xf numFmtId="0" fontId="29" fillId="3" borderId="74" xfId="4" applyFont="1" applyFill="1" applyBorder="1" applyAlignment="1">
      <alignment horizontal="center" vertical="center"/>
    </xf>
    <xf numFmtId="0" fontId="29" fillId="3" borderId="77" xfId="4" applyFont="1" applyFill="1" applyBorder="1" applyAlignment="1">
      <alignment horizontal="center" vertical="center"/>
    </xf>
    <xf numFmtId="0" fontId="30" fillId="10" borderId="2" xfId="4" applyFont="1" applyFill="1" applyBorder="1" applyAlignment="1">
      <alignment horizontal="center" vertical="center" wrapText="1"/>
    </xf>
    <xf numFmtId="0" fontId="30" fillId="10" borderId="4" xfId="4" applyFont="1" applyFill="1" applyBorder="1" applyAlignment="1">
      <alignment horizontal="center" vertical="center" wrapText="1"/>
    </xf>
    <xf numFmtId="0" fontId="30" fillId="10" borderId="1" xfId="4" applyFont="1" applyFill="1" applyBorder="1" applyAlignment="1">
      <alignment horizontal="center" vertical="center"/>
    </xf>
    <xf numFmtId="0" fontId="30" fillId="10" borderId="70" xfId="4" applyFont="1" applyFill="1" applyBorder="1" applyAlignment="1">
      <alignment horizontal="center" vertical="center" wrapText="1"/>
    </xf>
    <xf numFmtId="0" fontId="30" fillId="10" borderId="72" xfId="4" applyFont="1" applyFill="1" applyBorder="1" applyAlignment="1">
      <alignment horizontal="center" vertical="center" wrapText="1"/>
    </xf>
    <xf numFmtId="0" fontId="30" fillId="10" borderId="75" xfId="4" applyFont="1" applyFill="1" applyBorder="1" applyAlignment="1">
      <alignment horizontal="center" vertical="center" wrapText="1"/>
    </xf>
    <xf numFmtId="0" fontId="30" fillId="10" borderId="77" xfId="4" applyFont="1" applyFill="1" applyBorder="1" applyAlignment="1">
      <alignment horizontal="center" vertical="center" wrapText="1"/>
    </xf>
    <xf numFmtId="0" fontId="4" fillId="3" borderId="28" xfId="23" applyFont="1" applyFill="1" applyBorder="1" applyAlignment="1">
      <alignment horizontal="left" vertical="top" wrapText="1"/>
    </xf>
    <xf numFmtId="0" fontId="3" fillId="9" borderId="6" xfId="23" applyFont="1" applyFill="1" applyBorder="1" applyAlignment="1">
      <alignment horizontal="left" vertical="top" wrapText="1"/>
    </xf>
    <xf numFmtId="0" fontId="3" fillId="9" borderId="5" xfId="23" applyFont="1" applyFill="1" applyBorder="1" applyAlignment="1">
      <alignment horizontal="left" vertical="top" wrapText="1"/>
    </xf>
    <xf numFmtId="0" fontId="3" fillId="9" borderId="7" xfId="23" applyFont="1" applyFill="1" applyBorder="1" applyAlignment="1">
      <alignment horizontal="left" vertical="top" wrapText="1"/>
    </xf>
    <xf numFmtId="1" fontId="4" fillId="3" borderId="2" xfId="23" applyNumberFormat="1" applyFont="1" applyFill="1" applyBorder="1" applyAlignment="1">
      <alignment horizontal="center" vertical="top" wrapText="1"/>
    </xf>
    <xf numFmtId="1" fontId="4" fillId="3" borderId="3" xfId="23" applyNumberFormat="1" applyFont="1" applyFill="1" applyBorder="1" applyAlignment="1">
      <alignment horizontal="center" vertical="top" wrapText="1"/>
    </xf>
    <xf numFmtId="1" fontId="4" fillId="3" borderId="4" xfId="23" applyNumberFormat="1" applyFont="1" applyFill="1" applyBorder="1" applyAlignment="1">
      <alignment horizontal="center" vertical="top" wrapText="1"/>
    </xf>
    <xf numFmtId="0" fontId="11" fillId="9" borderId="2" xfId="23" applyFont="1" applyFill="1" applyBorder="1" applyAlignment="1">
      <alignment horizontal="center" vertical="top"/>
    </xf>
    <xf numFmtId="0" fontId="11" fillId="9" borderId="3" xfId="23" applyFont="1" applyFill="1" applyBorder="1" applyAlignment="1">
      <alignment horizontal="center" vertical="top"/>
    </xf>
    <xf numFmtId="0" fontId="11" fillId="9" borderId="4" xfId="23" applyFont="1" applyFill="1" applyBorder="1" applyAlignment="1">
      <alignment horizontal="center" vertical="top"/>
    </xf>
    <xf numFmtId="1" fontId="4" fillId="3" borderId="6" xfId="23" applyNumberFormat="1" applyFont="1" applyFill="1" applyBorder="1" applyAlignment="1">
      <alignment horizontal="center" vertical="top"/>
    </xf>
    <xf numFmtId="1" fontId="4" fillId="3" borderId="5" xfId="23" applyNumberFormat="1" applyFont="1" applyFill="1" applyBorder="1" applyAlignment="1">
      <alignment horizontal="center" vertical="top"/>
    </xf>
    <xf numFmtId="1" fontId="4" fillId="3" borderId="7" xfId="23" applyNumberFormat="1" applyFont="1" applyFill="1" applyBorder="1" applyAlignment="1">
      <alignment horizontal="center" vertical="top"/>
    </xf>
    <xf numFmtId="0" fontId="3" fillId="9" borderId="8" xfId="23" applyFont="1" applyFill="1" applyBorder="1" applyAlignment="1">
      <alignment horizontal="left" vertical="top" wrapText="1"/>
    </xf>
    <xf numFmtId="0" fontId="3" fillId="9" borderId="56" xfId="23" applyFont="1" applyFill="1" applyBorder="1" applyAlignment="1">
      <alignment horizontal="left" vertical="top" wrapText="1"/>
    </xf>
    <xf numFmtId="1" fontId="4" fillId="3" borderId="55" xfId="23" applyNumberFormat="1" applyFont="1" applyFill="1" applyBorder="1" applyAlignment="1">
      <alignment horizontal="center" vertical="top" wrapText="1"/>
    </xf>
    <xf numFmtId="0" fontId="4" fillId="3" borderId="29" xfId="23" applyFont="1" applyFill="1" applyBorder="1" applyAlignment="1">
      <alignment horizontal="left" vertical="top" wrapText="1"/>
    </xf>
    <xf numFmtId="0" fontId="4" fillId="3" borderId="30" xfId="23" applyFont="1" applyFill="1" applyBorder="1" applyAlignment="1">
      <alignment horizontal="left" vertical="top" wrapText="1"/>
    </xf>
    <xf numFmtId="0" fontId="4" fillId="3" borderId="31" xfId="23" applyFont="1" applyFill="1" applyBorder="1" applyAlignment="1">
      <alignment horizontal="left" vertical="top" wrapText="1"/>
    </xf>
    <xf numFmtId="0" fontId="3" fillId="5" borderId="1" xfId="23" applyFont="1" applyFill="1" applyBorder="1" applyAlignment="1">
      <alignment horizontal="left" vertical="top" wrapText="1"/>
    </xf>
    <xf numFmtId="0" fontId="4" fillId="3" borderId="24" xfId="4" applyFont="1" applyFill="1" applyBorder="1" applyAlignment="1" applyProtection="1">
      <alignment horizontal="left" vertical="center" wrapText="1"/>
      <protection locked="0"/>
    </xf>
    <xf numFmtId="1" fontId="4" fillId="3" borderId="2" xfId="23" applyNumberFormat="1" applyFont="1" applyFill="1" applyBorder="1" applyAlignment="1">
      <alignment horizontal="center" vertical="top"/>
    </xf>
    <xf numFmtId="1" fontId="4" fillId="3" borderId="3" xfId="23" applyNumberFormat="1" applyFont="1" applyFill="1" applyBorder="1" applyAlignment="1">
      <alignment horizontal="center" vertical="top"/>
    </xf>
    <xf numFmtId="1" fontId="4" fillId="3" borderId="4" xfId="23" applyNumberFormat="1" applyFont="1" applyFill="1" applyBorder="1" applyAlignment="1">
      <alignment horizontal="center" vertical="top"/>
    </xf>
    <xf numFmtId="0" fontId="11" fillId="4" borderId="35" xfId="23" applyFont="1" applyFill="1" applyBorder="1" applyAlignment="1">
      <alignment horizontal="left" vertical="top"/>
    </xf>
    <xf numFmtId="0" fontId="11" fillId="4" borderId="36" xfId="23" applyFont="1" applyFill="1" applyBorder="1" applyAlignment="1">
      <alignment horizontal="left" vertical="top"/>
    </xf>
    <xf numFmtId="0" fontId="3" fillId="4" borderId="11" xfId="23" applyFont="1" applyFill="1" applyBorder="1" applyAlignment="1">
      <alignment horizontal="left" vertical="top" wrapText="1"/>
    </xf>
    <xf numFmtId="0" fontId="3" fillId="4" borderId="37" xfId="23" applyFont="1" applyFill="1" applyBorder="1" applyAlignment="1">
      <alignment horizontal="left" vertical="top" wrapText="1"/>
    </xf>
    <xf numFmtId="0" fontId="11" fillId="4" borderId="33" xfId="23" applyFont="1" applyFill="1" applyBorder="1" applyAlignment="1">
      <alignment horizontal="left" vertical="top"/>
    </xf>
    <xf numFmtId="0" fontId="11" fillId="4" borderId="52" xfId="23" applyFont="1" applyFill="1" applyBorder="1" applyAlignment="1">
      <alignment horizontal="left" vertical="top"/>
    </xf>
    <xf numFmtId="0" fontId="3" fillId="4" borderId="34" xfId="23" applyFont="1" applyFill="1" applyBorder="1" applyAlignment="1">
      <alignment horizontal="left" vertical="top" wrapText="1"/>
    </xf>
    <xf numFmtId="0" fontId="3" fillId="4" borderId="12" xfId="23" applyFont="1" applyFill="1" applyBorder="1" applyAlignment="1">
      <alignment horizontal="left" vertical="top" wrapText="1"/>
    </xf>
    <xf numFmtId="0" fontId="4" fillId="3" borderId="26" xfId="4" applyFont="1" applyFill="1" applyBorder="1" applyAlignment="1" applyProtection="1">
      <alignment horizontal="left" vertical="center" wrapText="1"/>
      <protection locked="0"/>
    </xf>
    <xf numFmtId="0" fontId="11" fillId="2" borderId="44" xfId="23" applyFont="1" applyFill="1" applyBorder="1" applyAlignment="1">
      <alignment horizontal="left" vertical="top"/>
    </xf>
    <xf numFmtId="0" fontId="3" fillId="2" borderId="44" xfId="23" applyFont="1" applyFill="1" applyBorder="1" applyAlignment="1">
      <alignment horizontal="left" vertical="top" wrapText="1"/>
    </xf>
    <xf numFmtId="0" fontId="4" fillId="3" borderId="25" xfId="23" applyFont="1" applyFill="1" applyBorder="1" applyAlignment="1">
      <alignment horizontal="left" vertical="center" wrapText="1"/>
    </xf>
    <xf numFmtId="0" fontId="4" fillId="3" borderId="51" xfId="23" applyFont="1" applyFill="1" applyBorder="1" applyAlignment="1">
      <alignment horizontal="left" vertical="center" wrapText="1"/>
    </xf>
    <xf numFmtId="0" fontId="4" fillId="3" borderId="24" xfId="23" applyFont="1" applyFill="1" applyBorder="1" applyAlignment="1">
      <alignment horizontal="left" vertical="center" wrapText="1"/>
    </xf>
    <xf numFmtId="0" fontId="3" fillId="2" borderId="93" xfId="23" applyFont="1" applyFill="1" applyBorder="1" applyAlignment="1">
      <alignment horizontal="left" vertical="top" wrapText="1"/>
    </xf>
    <xf numFmtId="0" fontId="3" fillId="2" borderId="94" xfId="23" applyFont="1" applyFill="1" applyBorder="1" applyAlignment="1">
      <alignment horizontal="left" vertical="top" wrapText="1"/>
    </xf>
    <xf numFmtId="0" fontId="3" fillId="2" borderId="95" xfId="23" applyFont="1" applyFill="1" applyBorder="1" applyAlignment="1">
      <alignment horizontal="left" vertical="top" wrapText="1"/>
    </xf>
    <xf numFmtId="0" fontId="11" fillId="2" borderId="39" xfId="23" applyFont="1" applyFill="1" applyBorder="1" applyAlignment="1">
      <alignment horizontal="left" vertical="top"/>
    </xf>
    <xf numFmtId="0" fontId="11" fillId="2" borderId="49" xfId="23" applyFont="1" applyFill="1" applyBorder="1" applyAlignment="1">
      <alignment horizontal="left" vertical="top"/>
    </xf>
    <xf numFmtId="0" fontId="11" fillId="2" borderId="41" xfId="23" applyFont="1" applyFill="1" applyBorder="1" applyAlignment="1">
      <alignment horizontal="left" vertical="top"/>
    </xf>
    <xf numFmtId="0" fontId="11" fillId="2" borderId="45" xfId="23" applyFont="1" applyFill="1" applyBorder="1" applyAlignment="1">
      <alignment horizontal="left" vertical="top"/>
    </xf>
    <xf numFmtId="0" fontId="3" fillId="2" borderId="96" xfId="23" applyFont="1" applyFill="1" applyBorder="1" applyAlignment="1">
      <alignment horizontal="left" vertical="top" wrapText="1"/>
    </xf>
    <xf numFmtId="0" fontId="3" fillId="2" borderId="97" xfId="23" applyFont="1" applyFill="1" applyBorder="1" applyAlignment="1">
      <alignment horizontal="left" vertical="top" wrapText="1"/>
    </xf>
    <xf numFmtId="0" fontId="3" fillId="2" borderId="98" xfId="23" applyFont="1" applyFill="1" applyBorder="1" applyAlignment="1">
      <alignment horizontal="left" vertical="top" wrapText="1"/>
    </xf>
    <xf numFmtId="0" fontId="5" fillId="6" borderId="2" xfId="23" applyFont="1" applyFill="1" applyBorder="1" applyAlignment="1">
      <alignment horizontal="left" vertical="top" wrapText="1"/>
    </xf>
    <xf numFmtId="0" fontId="5" fillId="6" borderId="3" xfId="23" applyFont="1" applyFill="1" applyBorder="1" applyAlignment="1">
      <alignment horizontal="left" vertical="top" wrapText="1"/>
    </xf>
    <xf numFmtId="0" fontId="5" fillId="6" borderId="4" xfId="23" applyFont="1" applyFill="1" applyBorder="1" applyAlignment="1">
      <alignment horizontal="left" vertical="top" wrapText="1"/>
    </xf>
    <xf numFmtId="0" fontId="5" fillId="3" borderId="2" xfId="23" applyFont="1" applyFill="1" applyBorder="1" applyAlignment="1">
      <alignment horizontal="center" vertical="top" wrapText="1"/>
    </xf>
    <xf numFmtId="0" fontId="5" fillId="3" borderId="3" xfId="23" applyFont="1" applyFill="1" applyBorder="1" applyAlignment="1">
      <alignment horizontal="center" vertical="top" wrapText="1"/>
    </xf>
    <xf numFmtId="0" fontId="5" fillId="3" borderId="4" xfId="23" applyFont="1" applyFill="1" applyBorder="1" applyAlignment="1">
      <alignment horizontal="center" vertical="top" wrapText="1"/>
    </xf>
    <xf numFmtId="0" fontId="5" fillId="3" borderId="6" xfId="23" applyFont="1" applyFill="1" applyBorder="1" applyAlignment="1">
      <alignment horizontal="center" vertical="top"/>
    </xf>
    <xf numFmtId="0" fontId="5" fillId="3" borderId="5" xfId="23" applyFont="1" applyFill="1" applyBorder="1" applyAlignment="1">
      <alignment horizontal="center" vertical="top"/>
    </xf>
    <xf numFmtId="0" fontId="5" fillId="3" borderId="7" xfId="23" applyFont="1" applyFill="1" applyBorder="1" applyAlignment="1">
      <alignment horizontal="center" vertical="top"/>
    </xf>
    <xf numFmtId="0" fontId="5" fillId="6" borderId="55" xfId="23" applyFont="1" applyFill="1" applyBorder="1" applyAlignment="1">
      <alignment horizontal="left" vertical="top" wrapText="1"/>
    </xf>
    <xf numFmtId="0" fontId="5" fillId="3" borderId="56" xfId="23" applyFont="1" applyFill="1" applyBorder="1" applyAlignment="1">
      <alignment horizontal="center" vertical="top"/>
    </xf>
    <xf numFmtId="0" fontId="4" fillId="5" borderId="1" xfId="23" applyFont="1" applyFill="1" applyBorder="1" applyAlignment="1">
      <alignment horizontal="left" vertical="top" wrapText="1"/>
    </xf>
    <xf numFmtId="0" fontId="4" fillId="4" borderId="11" xfId="23" applyFont="1" applyFill="1" applyBorder="1" applyAlignment="1">
      <alignment horizontal="left" vertical="top" wrapText="1"/>
    </xf>
    <xf numFmtId="0" fontId="4" fillId="4" borderId="37" xfId="23" applyFont="1" applyFill="1" applyBorder="1" applyAlignment="1">
      <alignment horizontal="left" vertical="top" wrapText="1"/>
    </xf>
    <xf numFmtId="0" fontId="4" fillId="4" borderId="34" xfId="23" applyFont="1" applyFill="1" applyBorder="1" applyAlignment="1">
      <alignment horizontal="left" vertical="top" wrapText="1"/>
    </xf>
    <xf numFmtId="0" fontId="4" fillId="4" borderId="12" xfId="23" applyFont="1" applyFill="1" applyBorder="1" applyAlignment="1">
      <alignment horizontal="left" vertical="top" wrapText="1"/>
    </xf>
    <xf numFmtId="0" fontId="11" fillId="15" borderId="2" xfId="23" applyFont="1" applyFill="1" applyBorder="1" applyAlignment="1">
      <alignment horizontal="center" vertical="top"/>
    </xf>
    <xf numFmtId="0" fontId="11" fillId="15" borderId="3" xfId="23" applyFont="1" applyFill="1" applyBorder="1" applyAlignment="1">
      <alignment horizontal="center" vertical="top"/>
    </xf>
    <xf numFmtId="0" fontId="11" fillId="15" borderId="4" xfId="23" applyFont="1" applyFill="1" applyBorder="1" applyAlignment="1">
      <alignment horizontal="center" vertical="top"/>
    </xf>
    <xf numFmtId="0" fontId="3" fillId="15" borderId="2" xfId="23" applyFont="1" applyFill="1" applyBorder="1" applyAlignment="1">
      <alignment horizontal="left" vertical="top" wrapText="1"/>
    </xf>
    <xf numFmtId="0" fontId="3" fillId="15" borderId="3" xfId="23" applyFont="1" applyFill="1" applyBorder="1" applyAlignment="1">
      <alignment horizontal="left" vertical="top" wrapText="1"/>
    </xf>
    <xf numFmtId="0" fontId="3" fillId="15" borderId="4" xfId="23" applyFont="1" applyFill="1" applyBorder="1" applyAlignment="1">
      <alignment horizontal="left" vertical="top" wrapText="1"/>
    </xf>
    <xf numFmtId="0" fontId="5" fillId="3" borderId="28" xfId="23" applyFont="1" applyFill="1" applyBorder="1" applyAlignment="1">
      <alignment horizontal="left" vertical="top" wrapText="1"/>
    </xf>
    <xf numFmtId="9" fontId="4" fillId="3" borderId="28" xfId="23" applyNumberFormat="1" applyFont="1" applyFill="1" applyBorder="1" applyAlignment="1">
      <alignment horizontal="left" vertical="top" wrapText="1"/>
    </xf>
    <xf numFmtId="0" fontId="3" fillId="15" borderId="55" xfId="23" applyFont="1" applyFill="1" applyBorder="1" applyAlignment="1">
      <alignment horizontal="left" vertical="top" wrapText="1"/>
    </xf>
    <xf numFmtId="0" fontId="25" fillId="3" borderId="28" xfId="23" applyFont="1" applyFill="1" applyBorder="1" applyAlignment="1">
      <alignment horizontal="left" vertical="top" wrapText="1"/>
    </xf>
    <xf numFmtId="0" fontId="25" fillId="3" borderId="29" xfId="23" applyFont="1" applyFill="1" applyBorder="1" applyAlignment="1">
      <alignment horizontal="left" vertical="top" wrapText="1"/>
    </xf>
    <xf numFmtId="0" fontId="25" fillId="3" borderId="30" xfId="23" applyFont="1" applyFill="1" applyBorder="1" applyAlignment="1">
      <alignment horizontal="left" vertical="top" wrapText="1"/>
    </xf>
    <xf numFmtId="0" fontId="25" fillId="3" borderId="31" xfId="23" applyFont="1" applyFill="1" applyBorder="1" applyAlignment="1">
      <alignment horizontal="left" vertical="top" wrapText="1"/>
    </xf>
    <xf numFmtId="0" fontId="4" fillId="3" borderId="28" xfId="23" quotePrefix="1" applyFont="1" applyFill="1" applyBorder="1" applyAlignment="1">
      <alignment horizontal="center" vertical="top" wrapText="1"/>
    </xf>
    <xf numFmtId="0" fontId="4" fillId="3" borderId="28" xfId="23" applyFont="1" applyFill="1" applyBorder="1" applyAlignment="1">
      <alignment horizontal="center" vertical="top" wrapText="1"/>
    </xf>
    <xf numFmtId="1" fontId="4" fillId="3" borderId="28" xfId="23" quotePrefix="1" applyNumberFormat="1" applyFont="1" applyFill="1" applyBorder="1" applyAlignment="1">
      <alignment horizontal="center" vertical="top" wrapText="1"/>
    </xf>
    <xf numFmtId="1" fontId="4" fillId="3" borderId="28" xfId="23" applyNumberFormat="1" applyFont="1" applyFill="1" applyBorder="1" applyAlignment="1">
      <alignment horizontal="center" vertical="top" wrapText="1"/>
    </xf>
    <xf numFmtId="0" fontId="4" fillId="3" borderId="102" xfId="4" applyFont="1" applyFill="1" applyBorder="1" applyAlignment="1" applyProtection="1">
      <alignment horizontal="left" vertical="top" wrapText="1"/>
      <protection locked="0"/>
    </xf>
    <xf numFmtId="0" fontId="4" fillId="3" borderId="97" xfId="4" applyFont="1" applyFill="1" applyBorder="1" applyAlignment="1" applyProtection="1">
      <alignment horizontal="left" vertical="top" wrapText="1"/>
      <protection locked="0"/>
    </xf>
    <xf numFmtId="0" fontId="4" fillId="3" borderId="51" xfId="4" applyFont="1" applyFill="1" applyBorder="1" applyAlignment="1" applyProtection="1">
      <alignment horizontal="left" vertical="top" wrapText="1"/>
      <protection locked="0"/>
    </xf>
    <xf numFmtId="0" fontId="4" fillId="3" borderId="24" xfId="4" applyFont="1" applyFill="1" applyBorder="1" applyAlignment="1" applyProtection="1">
      <alignment horizontal="left" vertical="top" wrapText="1"/>
      <protection locked="0"/>
    </xf>
    <xf numFmtId="0" fontId="5" fillId="3" borderId="102" xfId="23" applyFont="1" applyFill="1" applyBorder="1" applyAlignment="1">
      <alignment horizontal="left" vertical="top" wrapText="1"/>
    </xf>
    <xf numFmtId="0" fontId="5" fillId="3" borderId="97" xfId="23" applyFont="1" applyFill="1" applyBorder="1" applyAlignment="1">
      <alignment horizontal="left" vertical="top" wrapText="1"/>
    </xf>
    <xf numFmtId="0" fontId="36" fillId="3" borderId="24" xfId="4" applyFont="1" applyFill="1" applyBorder="1" applyAlignment="1" applyProtection="1">
      <alignment horizontal="left" vertical="center" wrapText="1"/>
      <protection locked="0"/>
    </xf>
    <xf numFmtId="0" fontId="4" fillId="3" borderId="12" xfId="4" applyFont="1" applyFill="1" applyBorder="1" applyAlignment="1" applyProtection="1">
      <alignment horizontal="left" vertical="top" wrapText="1"/>
      <protection locked="0"/>
    </xf>
    <xf numFmtId="0" fontId="4" fillId="3" borderId="102" xfId="23" applyFont="1" applyFill="1" applyBorder="1" applyAlignment="1">
      <alignment horizontal="left" vertical="center" wrapText="1"/>
    </xf>
    <xf numFmtId="0" fontId="4" fillId="3" borderId="97" xfId="23" applyFont="1" applyFill="1" applyBorder="1" applyAlignment="1">
      <alignment horizontal="left" vertical="center" wrapText="1"/>
    </xf>
    <xf numFmtId="0" fontId="25" fillId="3" borderId="102" xfId="4" applyFont="1" applyFill="1" applyBorder="1" applyAlignment="1" applyProtection="1">
      <alignment horizontal="left" vertical="top" wrapText="1"/>
      <protection locked="0"/>
    </xf>
    <xf numFmtId="0" fontId="25" fillId="3" borderId="97" xfId="4" applyFont="1" applyFill="1" applyBorder="1" applyAlignment="1" applyProtection="1">
      <alignment horizontal="left" vertical="top" wrapText="1"/>
      <protection locked="0"/>
    </xf>
    <xf numFmtId="0" fontId="25" fillId="3" borderId="12" xfId="4" applyFont="1" applyFill="1" applyBorder="1" applyAlignment="1" applyProtection="1">
      <alignment horizontal="left" vertical="top" wrapText="1"/>
      <protection locked="0"/>
    </xf>
    <xf numFmtId="0" fontId="25" fillId="3" borderId="103" xfId="0" applyFont="1" applyFill="1" applyBorder="1" applyAlignment="1">
      <alignment horizontal="left" vertical="top" wrapText="1"/>
    </xf>
    <xf numFmtId="0" fontId="39" fillId="3" borderId="104" xfId="0" applyFont="1" applyFill="1" applyBorder="1" applyAlignment="1">
      <alignment horizontal="left" vertical="top" wrapText="1"/>
    </xf>
    <xf numFmtId="0" fontId="39" fillId="3" borderId="105" xfId="0" applyFont="1" applyFill="1" applyBorder="1" applyAlignment="1">
      <alignment horizontal="left" vertical="top" wrapText="1"/>
    </xf>
    <xf numFmtId="0" fontId="38" fillId="3" borderId="24" xfId="4" applyFont="1" applyFill="1" applyBorder="1" applyAlignment="1" applyProtection="1">
      <alignment horizontal="left" vertical="top" wrapText="1"/>
      <protection locked="0"/>
    </xf>
    <xf numFmtId="0" fontId="4" fillId="3" borderId="101" xfId="23" applyFont="1" applyFill="1" applyBorder="1" applyAlignment="1">
      <alignment horizontal="left" vertical="center" wrapText="1"/>
    </xf>
    <xf numFmtId="0" fontId="25" fillId="3" borderId="24" xfId="4" applyFont="1" applyFill="1" applyBorder="1" applyAlignment="1" applyProtection="1">
      <alignment horizontal="left" vertical="top" wrapText="1"/>
      <protection locked="0"/>
    </xf>
  </cellXfs>
  <cellStyles count="24">
    <cellStyle name="Comma 2" xfId="5" xr:uid="{CB9A4D6C-04DC-4FE3-A60E-E207766932C9}"/>
    <cellStyle name="Comma 2 2" xfId="21" xr:uid="{9C653A1B-CF87-4CEB-BED8-03BA82F42274}"/>
    <cellStyle name="Currency 2" xfId="11" xr:uid="{099F687B-1A2B-4443-A440-3D0484FB45DC}"/>
    <cellStyle name="Currency 2 3" xfId="15" xr:uid="{73094C5E-A47D-4F0F-AE4B-61DD8D08BFE5}"/>
    <cellStyle name="Currency 3" xfId="12" xr:uid="{487FA8E7-2C99-4AC7-9B7A-83C7D90E9F94}"/>
    <cellStyle name="Currency 3 2 2" xfId="13" xr:uid="{990D4C71-B552-4E00-89FD-7DB222D226C0}"/>
    <cellStyle name="Currency 3 4" xfId="14" xr:uid="{03DEB1CB-1A20-4E5B-B3E7-B3E5795305F9}"/>
    <cellStyle name="Currency 4" xfId="9" xr:uid="{8E64673F-C459-4E80-A4DA-27B2D3968F7E}"/>
    <cellStyle name="Currency 6" xfId="10" xr:uid="{311879F7-FBD6-4D59-9222-05F1745B1289}"/>
    <cellStyle name="Normal" xfId="0" builtinId="0"/>
    <cellStyle name="Normal 2" xfId="2" xr:uid="{7CB9078A-860A-422F-A4E3-7E3C9BE3A253}"/>
    <cellStyle name="Normal 2 2" xfId="16" xr:uid="{B057ABF2-7A5C-4810-AAB5-721ACDC9D033}"/>
    <cellStyle name="Normal 2 2 2" xfId="19" xr:uid="{C4F2E51E-8D79-4DC5-BE05-EE8377317334}"/>
    <cellStyle name="Normal 3" xfId="1" xr:uid="{4AF0E2D5-AD1A-472C-AB4C-B6DA077411A9}"/>
    <cellStyle name="Normal 3 2" xfId="8" xr:uid="{6D139F8C-3303-4D05-BA2B-411EA6B5B067}"/>
    <cellStyle name="Normal 4" xfId="3" xr:uid="{61BDC90D-78B9-4B65-88DD-8F1C3A09335D}"/>
    <cellStyle name="Normal 4 2" xfId="18" xr:uid="{CBD61DE2-D83F-4E73-B974-4D41CDF56B1D}"/>
    <cellStyle name="Normal 5" xfId="4" xr:uid="{C06EFE2A-6C96-4DF1-96E6-D3ED8D08D26E}"/>
    <cellStyle name="Normal 5 2" xfId="7" xr:uid="{3D29994A-C9D7-4CDE-B549-49E6F107D9CD}"/>
    <cellStyle name="Normal 5 3" xfId="22" xr:uid="{D4899C85-2754-48E5-A490-78FF32915E88}"/>
    <cellStyle name="Normal 6" xfId="23" xr:uid="{A44C7FC0-A375-4B33-8B1E-E524398CE162}"/>
    <cellStyle name="Normal 7" xfId="6" xr:uid="{8FF5C72F-FFF9-424E-BC37-E96CA59AD9B1}"/>
    <cellStyle name="Percent 2" xfId="20" xr:uid="{F7C058CC-F434-4152-AA5B-AC8758F80D15}"/>
    <cellStyle name="Percent 3" xfId="17" xr:uid="{0F519D4D-B6D5-4BBE-83F0-7DDACA033100}"/>
  </cellStyles>
  <dxfs count="0"/>
  <tableStyles count="0" defaultTableStyle="TableStyleMedium2" defaultPivotStyle="PivotStyleLight16"/>
  <colors>
    <mruColors>
      <color rgb="FFFFFFCC"/>
      <color rgb="FFC1FFE0"/>
      <color rgb="FFFDF3FF"/>
      <color rgb="FFE5FFE5"/>
      <color rgb="FFCCFFCC"/>
      <color rgb="FFE7FFFF"/>
      <color rgb="FFE8EBF0"/>
      <color rgb="FFCCFFFF"/>
      <color rgb="FFFBE5FF"/>
      <color rgb="FFF5F5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2.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externalLink" Target="externalLinks/externalLink5.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31751</xdr:colOff>
      <xdr:row>0</xdr:row>
      <xdr:rowOff>127000</xdr:rowOff>
    </xdr:from>
    <xdr:to>
      <xdr:col>13</xdr:col>
      <xdr:colOff>167743</xdr:colOff>
      <xdr:row>4</xdr:row>
      <xdr:rowOff>85000</xdr:rowOff>
    </xdr:to>
    <xdr:grpSp>
      <xdr:nvGrpSpPr>
        <xdr:cNvPr id="2" name="Group 1">
          <a:extLst>
            <a:ext uri="{FF2B5EF4-FFF2-40B4-BE49-F238E27FC236}">
              <a16:creationId xmlns:a16="http://schemas.microsoft.com/office/drawing/2014/main" id="{46658F75-7A6A-4BA8-9351-2ABFEEF47E51}"/>
            </a:ext>
          </a:extLst>
        </xdr:cNvPr>
        <xdr:cNvGrpSpPr/>
      </xdr:nvGrpSpPr>
      <xdr:grpSpPr>
        <a:xfrm>
          <a:off x="222251" y="127000"/>
          <a:ext cx="7621936" cy="720000"/>
          <a:chOff x="228601" y="127000"/>
          <a:chExt cx="7597242" cy="720000"/>
        </a:xfrm>
      </xdr:grpSpPr>
      <xdr:pic>
        <xdr:nvPicPr>
          <xdr:cNvPr id="3" name="Picture 2">
            <a:extLst>
              <a:ext uri="{FF2B5EF4-FFF2-40B4-BE49-F238E27FC236}">
                <a16:creationId xmlns:a16="http://schemas.microsoft.com/office/drawing/2014/main" id="{962B3B94-EEFF-6C18-6E31-7AA6F05532A0}"/>
              </a:ext>
            </a:extLst>
          </xdr:cNvPr>
          <xdr:cNvPicPr>
            <a:picLocks noChangeAspect="1"/>
          </xdr:cNvPicPr>
        </xdr:nvPicPr>
        <xdr:blipFill>
          <a:blip xmlns:r="http://schemas.openxmlformats.org/officeDocument/2006/relationships" r:embed="rId1"/>
          <a:stretch>
            <a:fillRect/>
          </a:stretch>
        </xdr:blipFill>
        <xdr:spPr>
          <a:xfrm>
            <a:off x="5969001" y="127000"/>
            <a:ext cx="1856842" cy="720000"/>
          </a:xfrm>
          <a:prstGeom prst="rect">
            <a:avLst/>
          </a:prstGeom>
        </xdr:spPr>
      </xdr:pic>
      <xdr:pic>
        <xdr:nvPicPr>
          <xdr:cNvPr id="4" name="Picture 3">
            <a:extLst>
              <a:ext uri="{FF2B5EF4-FFF2-40B4-BE49-F238E27FC236}">
                <a16:creationId xmlns:a16="http://schemas.microsoft.com/office/drawing/2014/main" id="{4ACBA40F-03BA-228A-492F-0738F1ED38E8}"/>
              </a:ext>
            </a:extLst>
          </xdr:cNvPr>
          <xdr:cNvPicPr>
            <a:picLocks noChangeAspect="1"/>
          </xdr:cNvPicPr>
        </xdr:nvPicPr>
        <xdr:blipFill>
          <a:blip xmlns:r="http://schemas.openxmlformats.org/officeDocument/2006/relationships" r:embed="rId2"/>
          <a:stretch>
            <a:fillRect/>
          </a:stretch>
        </xdr:blipFill>
        <xdr:spPr>
          <a:xfrm>
            <a:off x="3055856" y="127000"/>
            <a:ext cx="2182978" cy="720000"/>
          </a:xfrm>
          <a:prstGeom prst="rect">
            <a:avLst/>
          </a:prstGeom>
        </xdr:spPr>
      </xdr:pic>
      <xdr:pic>
        <xdr:nvPicPr>
          <xdr:cNvPr id="5" name="Picture 4">
            <a:extLst>
              <a:ext uri="{FF2B5EF4-FFF2-40B4-BE49-F238E27FC236}">
                <a16:creationId xmlns:a16="http://schemas.microsoft.com/office/drawing/2014/main" id="{109F6251-3953-0FFE-5E5F-8B46D5A4EAF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8601" y="127000"/>
            <a:ext cx="2097087" cy="72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67909</xdr:colOff>
      <xdr:row>0</xdr:row>
      <xdr:rowOff>176388</xdr:rowOff>
    </xdr:from>
    <xdr:to>
      <xdr:col>9</xdr:col>
      <xdr:colOff>639409</xdr:colOff>
      <xdr:row>2</xdr:row>
      <xdr:rowOff>7054</xdr:rowOff>
    </xdr:to>
    <xdr:sp macro="" textlink="">
      <xdr:nvSpPr>
        <xdr:cNvPr id="2" name="Arrow: Right 1">
          <a:extLst>
            <a:ext uri="{FF2B5EF4-FFF2-40B4-BE49-F238E27FC236}">
              <a16:creationId xmlns:a16="http://schemas.microsoft.com/office/drawing/2014/main" id="{1CC02A78-7693-440F-8B2C-BCD841FA3620}"/>
            </a:ext>
          </a:extLst>
        </xdr:cNvPr>
        <xdr:cNvSpPr/>
      </xdr:nvSpPr>
      <xdr:spPr>
        <a:xfrm>
          <a:off x="8678509" y="176388"/>
          <a:ext cx="571500" cy="275166"/>
        </a:xfrm>
        <a:prstGeom prst="rightArrow">
          <a:avLst/>
        </a:prstGeom>
        <a:solidFill>
          <a:srgbClr val="FFD1D1"/>
        </a:solidFill>
        <a:ln w="3175">
          <a:solidFill>
            <a:srgbClr val="CC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67909</xdr:colOff>
      <xdr:row>0</xdr:row>
      <xdr:rowOff>176388</xdr:rowOff>
    </xdr:from>
    <xdr:to>
      <xdr:col>9</xdr:col>
      <xdr:colOff>639409</xdr:colOff>
      <xdr:row>2</xdr:row>
      <xdr:rowOff>7054</xdr:rowOff>
    </xdr:to>
    <xdr:sp macro="" textlink="">
      <xdr:nvSpPr>
        <xdr:cNvPr id="2" name="Arrow: Right 1">
          <a:extLst>
            <a:ext uri="{FF2B5EF4-FFF2-40B4-BE49-F238E27FC236}">
              <a16:creationId xmlns:a16="http://schemas.microsoft.com/office/drawing/2014/main" id="{1B705263-C270-46BB-81E7-313335AD7C3B}"/>
            </a:ext>
          </a:extLst>
        </xdr:cNvPr>
        <xdr:cNvSpPr/>
      </xdr:nvSpPr>
      <xdr:spPr>
        <a:xfrm>
          <a:off x="8411809" y="176388"/>
          <a:ext cx="571500" cy="275166"/>
        </a:xfrm>
        <a:prstGeom prst="rightArrow">
          <a:avLst/>
        </a:prstGeom>
        <a:solidFill>
          <a:srgbClr val="FFD1D1"/>
        </a:solidFill>
        <a:ln w="3175">
          <a:solidFill>
            <a:srgbClr val="CC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67909</xdr:colOff>
      <xdr:row>0</xdr:row>
      <xdr:rowOff>176388</xdr:rowOff>
    </xdr:from>
    <xdr:to>
      <xdr:col>9</xdr:col>
      <xdr:colOff>639409</xdr:colOff>
      <xdr:row>2</xdr:row>
      <xdr:rowOff>7054</xdr:rowOff>
    </xdr:to>
    <xdr:sp macro="" textlink="">
      <xdr:nvSpPr>
        <xdr:cNvPr id="2" name="Arrow: Right 1">
          <a:extLst>
            <a:ext uri="{FF2B5EF4-FFF2-40B4-BE49-F238E27FC236}">
              <a16:creationId xmlns:a16="http://schemas.microsoft.com/office/drawing/2014/main" id="{4F881669-B567-4E4D-8A18-B51475E145C8}"/>
            </a:ext>
          </a:extLst>
        </xdr:cNvPr>
        <xdr:cNvSpPr/>
      </xdr:nvSpPr>
      <xdr:spPr>
        <a:xfrm>
          <a:off x="8678509" y="176388"/>
          <a:ext cx="571500" cy="275166"/>
        </a:xfrm>
        <a:prstGeom prst="rightArrow">
          <a:avLst/>
        </a:prstGeom>
        <a:solidFill>
          <a:srgbClr val="FFD1D1"/>
        </a:solidFill>
        <a:ln w="3175">
          <a:solidFill>
            <a:srgbClr val="CC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kern="12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oland\Dropbox\1.%20%20WB%20-%20CSP%20W&amp;S\product\10.%20Fisc%20&amp;%20Fin%20assessment\9.%20Data\QLFS%20Trends%202008-2024Q2.xlsx" TargetMode="External"/><Relationship Id="rId1" Type="http://schemas.openxmlformats.org/officeDocument/2006/relationships/externalLinkPath" Target="/Users/Roland/Dropbox/1.%20%20WB%20-%20CSP%20W&amp;S/product/10.%20Fisc%20&amp;%20Fin%20assessment/9.%20Data/QLFS%20Trends%202008-2024Q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joburgcloudoutlook-my.sharepoint.com/Users/dmatsheketsheke/AppData/Local/Microsoft/Windows/Temporary%20Internet%20Files/Content.Outlook/0TR8C1UW/REVISED%202014-15-%20POWERPower%20Program%2028112014%2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joburgcloudoutlook-my.sharepoint.com/Users/dmatsheketsheke/AppData/Local/Microsoft/Windows/Temporary%20Internet%20Files/Content.Outlook/0TR8C1UW/Power%20Program%20(10)%2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ndivhuwog.000\Desktop\Malerat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fabrahams6/AppData/Local/Microsoft/Windows/INetCache/Content.Outlook/WQNKDKNS/Offline%20Long%20List%20vs%20JSDB%20Long%20List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Table1"/>
      <sheetName val="Table 2"/>
      <sheetName val="Table2.1"/>
      <sheetName val="Table2.2"/>
      <sheetName val="Table 2.3"/>
      <sheetName val="Table 2.4"/>
      <sheetName val="Table 2.5"/>
      <sheetName val="Table 2.6"/>
      <sheetName val="Table 2.7"/>
      <sheetName val="Table3.1"/>
      <sheetName val="Table3.2"/>
      <sheetName val="Table3.3"/>
      <sheetName val="Metros"/>
      <sheetName val="Table3.4"/>
      <sheetName val="Table3.5"/>
      <sheetName val="Table3.6"/>
      <sheetName val="Table3.7"/>
      <sheetName val="Table3.8a"/>
      <sheetName val="Table3.8b"/>
      <sheetName val="Table3.8c"/>
      <sheetName val="Table3.9"/>
      <sheetName val="Table4"/>
      <sheetName val="Table5"/>
      <sheetName val="Table6"/>
      <sheetName val="Table 7"/>
      <sheetName val="Table8"/>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ow r="82">
          <cell r="C82" t="str">
            <v>2005 Q3</v>
          </cell>
        </row>
      </sheetData>
      <sheetData sheetId="14" refreshError="1"/>
      <sheetData sheetId="15" refreshError="1"/>
      <sheetData sheetId="16"/>
      <sheetData sheetId="17"/>
      <sheetData sheetId="18"/>
      <sheetData sheetId="19"/>
      <sheetData sheetId="20"/>
      <sheetData sheetId="21" refreshError="1"/>
      <sheetData sheetId="22"/>
      <sheetData sheetId="23" refreshError="1"/>
      <sheetData sheetId="24"/>
      <sheetData sheetId="25" refreshError="1"/>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
      <sheetName val="Wrk"/>
      <sheetName val="Header"/>
      <sheetName val="GDS IDP"/>
      <sheetName val="Programmes"/>
      <sheetName val="Revenue"/>
      <sheetName val="Summary"/>
      <sheetName val="Inc Stat"/>
      <sheetName val="App Opex Budget"/>
      <sheetName val="Capex"/>
      <sheetName val="App Capex Budget"/>
      <sheetName val="A10"/>
      <sheetName val="SA1"/>
      <sheetName val="SA7"/>
      <sheetName val="SA8"/>
      <sheetName val="SA22"/>
      <sheetName val="SA23"/>
      <sheetName val="SA24"/>
      <sheetName val="SA32"/>
      <sheetName val="SA33"/>
      <sheetName val="SA34c"/>
      <sheetName val="SA37"/>
      <sheetName val="Quality Cert. Adj Bud"/>
      <sheetName val="Quality Cert. MTB"/>
    </sheetNames>
    <sheetDataSet>
      <sheetData sheetId="0"/>
      <sheetData sheetId="1">
        <row r="2">
          <cell r="X2" t="str">
            <v>Infrastructure - Road transport</v>
          </cell>
        </row>
        <row r="3">
          <cell r="X3" t="str">
            <v>Infrastructure - Electricity</v>
          </cell>
        </row>
        <row r="4">
          <cell r="X4" t="str">
            <v>Infrastructure - Water</v>
          </cell>
        </row>
        <row r="5">
          <cell r="X5" t="str">
            <v>Infrastructure - Sanitation</v>
          </cell>
        </row>
        <row r="6">
          <cell r="X6" t="str">
            <v>Infrastructure - Other</v>
          </cell>
        </row>
        <row r="7">
          <cell r="X7" t="str">
            <v>Community</v>
          </cell>
        </row>
        <row r="8">
          <cell r="X8" t="str">
            <v>Heritage assets</v>
          </cell>
        </row>
        <row r="9">
          <cell r="X9" t="str">
            <v>Investment properties</v>
          </cell>
        </row>
        <row r="10">
          <cell r="X10" t="str">
            <v>Other assets</v>
          </cell>
        </row>
        <row r="11">
          <cell r="X11" t="str">
            <v>Agricultural assets</v>
          </cell>
        </row>
        <row r="12">
          <cell r="X12" t="str">
            <v>Biological assets</v>
          </cell>
        </row>
        <row r="13">
          <cell r="X13" t="str">
            <v>Intangibles</v>
          </cell>
        </row>
        <row r="14">
          <cell r="X14" t="str">
            <v>Specialised vehicles</v>
          </cell>
        </row>
        <row r="23">
          <cell r="B23" t="str">
            <v>New</v>
          </cell>
        </row>
        <row r="24">
          <cell r="B24" t="str">
            <v>Renewal</v>
          </cell>
        </row>
        <row r="353">
          <cell r="I353" t="str">
            <v>Reduced poverty and dependency</v>
          </cell>
        </row>
        <row r="354">
          <cell r="I354" t="str">
            <v>Food security that is both improved and safeguarded</v>
          </cell>
        </row>
        <row r="355">
          <cell r="I355" t="str">
            <v>Increased literacy, skills and lifelong learning amongst all our citizens</v>
          </cell>
        </row>
        <row r="356">
          <cell r="I356" t="str">
            <v>Substantially reduced HIV prevalence and non-communicable diseases – and a society characterised by healthy living for all</v>
          </cell>
        </row>
        <row r="357">
          <cell r="I357" t="str">
            <v>A safe and secure city</v>
          </cell>
        </row>
        <row r="358">
          <cell r="I358" t="str">
            <v>A city characterised by social inclusivity and enhanced social cohesion</v>
          </cell>
        </row>
        <row r="359">
          <cell r="I359" t="str">
            <v>Sustainable and integrated delivery of water, sanitation, energy and waste</v>
          </cell>
        </row>
        <row r="360">
          <cell r="I360" t="str">
            <v>Eco-mobility</v>
          </cell>
        </row>
        <row r="361">
          <cell r="I361" t="str">
            <v>Sustainable human settlements</v>
          </cell>
        </row>
        <row r="362">
          <cell r="I362" t="str">
            <v>Climate change resilience and environmental protection</v>
          </cell>
        </row>
        <row r="363">
          <cell r="I363" t="str">
            <v>Job-intensive economic growth</v>
          </cell>
        </row>
        <row r="364">
          <cell r="I364" t="str">
            <v>Promotion and support to small businesses</v>
          </cell>
        </row>
        <row r="365">
          <cell r="I365" t="str">
            <v>Increased competitiveness of the economy</v>
          </cell>
        </row>
        <row r="366">
          <cell r="I366" t="str">
            <v>A ‘smart’ City of Johannesburg, that is able to deliver quality services to citizens in an efficient and reliable manner</v>
          </cell>
        </row>
        <row r="367">
          <cell r="I367" t="str">
            <v>An active and effective citizen focussed Global City Region</v>
          </cell>
        </row>
        <row r="368">
          <cell r="I368" t="str">
            <v>A responsive, accountable, efficient and productive metropolitan government</v>
          </cell>
        </row>
        <row r="369">
          <cell r="I369" t="str">
            <v>Financially and administratively sustainable and resilient city</v>
          </cell>
        </row>
        <row r="370">
          <cell r="I370" t="str">
            <v>Meaningful citizen participation and empowerment</v>
          </cell>
        </row>
        <row r="371">
          <cell r="I371" t="str">
            <v>Guaranteed customer and citizen care and service</v>
          </cell>
        </row>
        <row r="372">
          <cell r="I372" t="str">
            <v>Other</v>
          </cell>
        </row>
      </sheetData>
      <sheetData sheetId="2"/>
      <sheetData sheetId="3">
        <row r="34">
          <cell r="D34" t="str">
            <v>Financial sustainability and resilience</v>
          </cell>
        </row>
        <row r="35">
          <cell r="D35" t="str">
            <v>Agriculture and food security</v>
          </cell>
        </row>
        <row r="36">
          <cell r="D36" t="str">
            <v>Sustainable human settlements</v>
          </cell>
        </row>
        <row r="37">
          <cell r="D37" t="str">
            <v>Engaged active citizenry</v>
          </cell>
        </row>
        <row r="38">
          <cell r="D38" t="str">
            <v>Resource sustainability</v>
          </cell>
        </row>
        <row r="39">
          <cell r="D39" t="str">
            <v>Smart City</v>
          </cell>
        </row>
        <row r="40">
          <cell r="D40" t="str">
            <v xml:space="preserve">Safer City  </v>
          </cell>
        </row>
        <row r="41">
          <cell r="D41" t="str">
            <v>SMME and entrepreneurial support</v>
          </cell>
        </row>
        <row r="42">
          <cell r="D42" t="str">
            <v>Investment attraction, retention and expansion</v>
          </cell>
        </row>
        <row r="43">
          <cell r="D43" t="str">
            <v>Green economy</v>
          </cell>
        </row>
        <row r="44">
          <cell r="D44">
            <v>0</v>
          </cell>
        </row>
        <row r="45">
          <cell r="D45">
            <v>0</v>
          </cell>
        </row>
        <row r="46">
          <cell r="D46">
            <v>0</v>
          </cell>
        </row>
        <row r="47">
          <cell r="D47">
            <v>0</v>
          </cell>
        </row>
        <row r="48">
          <cell r="D48">
            <v>0</v>
          </cell>
        </row>
        <row r="49">
          <cell r="D49" t="str">
            <v>Other IDP or Day-to Day programmes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
      <sheetName val="Wrk"/>
      <sheetName val="Header"/>
      <sheetName val="GDS IDP"/>
      <sheetName val="Programmes"/>
      <sheetName val="Revenue"/>
      <sheetName val="Summary"/>
      <sheetName val="Inc Stat"/>
      <sheetName val="App Opex Budget"/>
      <sheetName val="Capex"/>
      <sheetName val="App Capex Budget"/>
      <sheetName val="A10"/>
      <sheetName val="SA1"/>
      <sheetName val="SA7"/>
      <sheetName val="SA8"/>
      <sheetName val="SA22"/>
      <sheetName val="SA23"/>
      <sheetName val="SA24"/>
      <sheetName val="SA32"/>
      <sheetName val="SA33"/>
      <sheetName val="SA34c"/>
      <sheetName val="SA37"/>
      <sheetName val="Quality Cert. Adj Bud"/>
      <sheetName val="Quality Cert. MTB"/>
      <sheetName val="Power Program (10) (6)"/>
    </sheetNames>
    <sheetDataSet>
      <sheetData sheetId="0"/>
      <sheetData sheetId="1">
        <row r="2">
          <cell r="X2" t="str">
            <v>Infrastructure - Road transport</v>
          </cell>
        </row>
        <row r="23">
          <cell r="B23" t="str">
            <v>New</v>
          </cell>
        </row>
        <row r="24">
          <cell r="B24" t="str">
            <v>Renewal</v>
          </cell>
        </row>
      </sheetData>
      <sheetData sheetId="2">
        <row r="6">
          <cell r="E6" t="str">
            <v>City Power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2"/>
      <sheetName val="Table2.1"/>
      <sheetName val="Table2.2"/>
      <sheetName val="Sheet1"/>
      <sheetName val="Sheet2"/>
      <sheetName val="Sheet3"/>
    </sheetNames>
    <sheetDataSet>
      <sheetData sheetId="0"/>
      <sheetData sheetId="1"/>
      <sheetData sheetId="2"/>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nt"/>
      <sheetName val="Audit results"/>
      <sheetName val="Summary"/>
      <sheetName val="Offline"/>
      <sheetName val="JSDB"/>
      <sheetName val="Duplicates"/>
      <sheetName val="Direct"/>
      <sheetName val="Deleted 501M"/>
      <sheetName val="Sheet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11</v>
    <v>8</v>
    <v>121</v>
    <v>1</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2AF40-B85C-42A1-BF34-274A914B6D2D}">
  <sheetPr>
    <tabColor rgb="FFFFFFCC"/>
  </sheetPr>
  <dimension ref="B5:P21"/>
  <sheetViews>
    <sheetView topLeftCell="A6" zoomScale="90" zoomScaleNormal="90" workbookViewId="0">
      <selection activeCell="A6" sqref="A1:XFD1048576"/>
    </sheetView>
  </sheetViews>
  <sheetFormatPr defaultColWidth="10.3984375" defaultRowHeight="15" customHeight="1" x14ac:dyDescent="0.3"/>
  <cols>
    <col min="1" max="2" width="3" style="3" customWidth="1"/>
    <col min="3" max="13" width="10.3984375" style="3"/>
    <col min="14" max="15" width="3" style="3" customWidth="1"/>
    <col min="16" max="16384" width="10.3984375" style="3"/>
  </cols>
  <sheetData>
    <row r="5" spans="2:14" ht="15" customHeight="1" thickBot="1" x14ac:dyDescent="0.35"/>
    <row r="6" spans="2:14" ht="15" customHeight="1" x14ac:dyDescent="0.3">
      <c r="B6" s="4"/>
      <c r="C6" s="5"/>
      <c r="D6" s="5"/>
      <c r="E6" s="5"/>
      <c r="F6" s="5"/>
      <c r="G6" s="5"/>
      <c r="H6" s="5"/>
      <c r="I6" s="5"/>
      <c r="J6" s="5"/>
      <c r="K6" s="5"/>
      <c r="L6" s="5"/>
      <c r="M6" s="5"/>
      <c r="N6" s="6"/>
    </row>
    <row r="7" spans="2:14" ht="15" customHeight="1" x14ac:dyDescent="0.3">
      <c r="B7" s="7"/>
      <c r="C7" s="181" t="s">
        <v>84</v>
      </c>
      <c r="D7" s="181"/>
      <c r="E7" s="181"/>
      <c r="F7" s="181"/>
      <c r="G7" s="181"/>
      <c r="H7" s="181"/>
      <c r="I7" s="181"/>
      <c r="J7" s="181"/>
      <c r="K7" s="181"/>
      <c r="L7" s="181"/>
      <c r="M7" s="181"/>
      <c r="N7" s="8"/>
    </row>
    <row r="8" spans="2:14" ht="15" customHeight="1" x14ac:dyDescent="0.3">
      <c r="B8" s="7"/>
      <c r="C8" s="9"/>
      <c r="D8" s="10"/>
      <c r="E8" s="10"/>
      <c r="F8" s="10"/>
      <c r="G8" s="10"/>
      <c r="H8" s="10"/>
      <c r="I8" s="10"/>
      <c r="J8" s="10"/>
      <c r="K8" s="10"/>
      <c r="L8" s="10"/>
      <c r="M8" s="10"/>
      <c r="N8" s="8"/>
    </row>
    <row r="9" spans="2:14" ht="15" customHeight="1" x14ac:dyDescent="0.3">
      <c r="B9" s="7"/>
      <c r="C9" s="181" t="s">
        <v>85</v>
      </c>
      <c r="D9" s="181"/>
      <c r="E9" s="181"/>
      <c r="F9" s="181"/>
      <c r="G9" s="181"/>
      <c r="H9" s="181"/>
      <c r="I9" s="181"/>
      <c r="J9" s="181"/>
      <c r="K9" s="181"/>
      <c r="L9" s="181"/>
      <c r="M9" s="181"/>
      <c r="N9" s="8"/>
    </row>
    <row r="10" spans="2:14" ht="15" customHeight="1" x14ac:dyDescent="0.3">
      <c r="B10" s="7"/>
      <c r="C10" s="181" t="s">
        <v>92</v>
      </c>
      <c r="D10" s="181"/>
      <c r="E10" s="181"/>
      <c r="F10" s="181"/>
      <c r="G10" s="181"/>
      <c r="H10" s="181"/>
      <c r="I10" s="181"/>
      <c r="J10" s="181"/>
      <c r="K10" s="181"/>
      <c r="L10" s="181"/>
      <c r="M10" s="181"/>
      <c r="N10" s="8"/>
    </row>
    <row r="11" spans="2:14" ht="15" customHeight="1" x14ac:dyDescent="0.3">
      <c r="B11" s="7"/>
      <c r="C11" s="9"/>
      <c r="D11" s="10"/>
      <c r="E11" s="10"/>
      <c r="F11" s="10"/>
      <c r="G11" s="10"/>
      <c r="H11" s="10"/>
      <c r="I11" s="10"/>
      <c r="J11" s="10"/>
      <c r="K11" s="10"/>
      <c r="L11" s="10"/>
      <c r="M11" s="10"/>
      <c r="N11" s="8"/>
    </row>
    <row r="12" spans="2:14" ht="15" customHeight="1" x14ac:dyDescent="0.3">
      <c r="B12" s="7"/>
      <c r="C12" s="9" t="s">
        <v>86</v>
      </c>
      <c r="D12" s="10"/>
      <c r="E12" s="10"/>
      <c r="F12" s="178" t="s">
        <v>257</v>
      </c>
      <c r="G12" s="179"/>
      <c r="H12" s="179"/>
      <c r="I12" s="179"/>
      <c r="J12" s="179"/>
      <c r="K12" s="179"/>
      <c r="L12" s="179"/>
      <c r="M12" s="180"/>
      <c r="N12" s="8"/>
    </row>
    <row r="13" spans="2:14" ht="15" customHeight="1" x14ac:dyDescent="0.3">
      <c r="B13" s="7"/>
      <c r="C13" s="9"/>
      <c r="D13" s="10"/>
      <c r="E13" s="10"/>
      <c r="F13" s="10"/>
      <c r="G13" s="10"/>
      <c r="H13" s="10"/>
      <c r="I13" s="10"/>
      <c r="J13" s="10"/>
      <c r="K13" s="10"/>
      <c r="L13" s="10"/>
      <c r="M13" s="10"/>
      <c r="N13" s="8"/>
    </row>
    <row r="14" spans="2:14" ht="15" customHeight="1" x14ac:dyDescent="0.3">
      <c r="B14" s="7"/>
      <c r="C14" s="9" t="s">
        <v>87</v>
      </c>
      <c r="D14" s="10"/>
      <c r="E14" s="10"/>
      <c r="F14" s="178" t="s">
        <v>249</v>
      </c>
      <c r="G14" s="179"/>
      <c r="H14" s="179"/>
      <c r="I14" s="179"/>
      <c r="J14" s="179"/>
      <c r="K14" s="179"/>
      <c r="L14" s="179"/>
      <c r="M14" s="180"/>
      <c r="N14" s="8"/>
    </row>
    <row r="15" spans="2:14" ht="15" customHeight="1" x14ac:dyDescent="0.3">
      <c r="B15" s="7"/>
      <c r="C15" s="9"/>
      <c r="D15" s="10"/>
      <c r="E15" s="10"/>
      <c r="F15" s="10"/>
      <c r="G15" s="10"/>
      <c r="H15" s="10"/>
      <c r="I15" s="10"/>
      <c r="J15" s="10"/>
      <c r="K15" s="10"/>
      <c r="L15" s="10"/>
      <c r="M15" s="10"/>
      <c r="N15" s="8"/>
    </row>
    <row r="16" spans="2:14" ht="15" customHeight="1" x14ac:dyDescent="0.3">
      <c r="B16" s="7"/>
      <c r="C16" s="9" t="s">
        <v>88</v>
      </c>
      <c r="D16" s="10"/>
      <c r="E16" s="10"/>
      <c r="F16" s="178" t="s">
        <v>89</v>
      </c>
      <c r="G16" s="179"/>
      <c r="H16" s="179"/>
      <c r="I16" s="179"/>
      <c r="J16" s="179"/>
      <c r="K16" s="179"/>
      <c r="L16" s="179"/>
      <c r="M16" s="180"/>
      <c r="N16" s="8"/>
    </row>
    <row r="17" spans="2:16" ht="15" customHeight="1" x14ac:dyDescent="0.3">
      <c r="B17" s="7"/>
      <c r="C17" s="9"/>
      <c r="D17" s="10"/>
      <c r="E17" s="10"/>
      <c r="F17" s="10"/>
      <c r="G17" s="10"/>
      <c r="H17" s="10"/>
      <c r="I17" s="10"/>
      <c r="J17" s="10"/>
      <c r="K17" s="10"/>
      <c r="L17" s="10"/>
      <c r="M17" s="10"/>
      <c r="N17" s="8"/>
    </row>
    <row r="18" spans="2:16" ht="15" customHeight="1" x14ac:dyDescent="0.3">
      <c r="B18" s="7"/>
      <c r="C18" s="9" t="s">
        <v>90</v>
      </c>
      <c r="D18" s="10"/>
      <c r="E18" s="10"/>
      <c r="F18" s="178" t="s">
        <v>91</v>
      </c>
      <c r="G18" s="179"/>
      <c r="H18" s="179"/>
      <c r="I18" s="179"/>
      <c r="J18" s="179"/>
      <c r="K18" s="179"/>
      <c r="L18" s="179"/>
      <c r="M18" s="180"/>
      <c r="N18" s="8"/>
    </row>
    <row r="19" spans="2:16" ht="15" customHeight="1" thickBot="1" x14ac:dyDescent="0.35">
      <c r="B19" s="11"/>
      <c r="C19" s="12"/>
      <c r="D19" s="12"/>
      <c r="E19" s="12"/>
      <c r="F19" s="12"/>
      <c r="G19" s="12"/>
      <c r="H19" s="12"/>
      <c r="I19" s="12"/>
      <c r="J19" s="12"/>
      <c r="K19" s="12"/>
      <c r="L19" s="12"/>
      <c r="M19" s="12"/>
      <c r="N19" s="13"/>
    </row>
    <row r="21" spans="2:16" ht="15" customHeight="1" x14ac:dyDescent="0.35">
      <c r="P21" s="2"/>
    </row>
  </sheetData>
  <sheetProtection sheet="1" objects="1" scenarios="1"/>
  <mergeCells count="7">
    <mergeCell ref="F18:M18"/>
    <mergeCell ref="C10:M10"/>
    <mergeCell ref="C7:M7"/>
    <mergeCell ref="C9:M9"/>
    <mergeCell ref="F12:M12"/>
    <mergeCell ref="F14:M14"/>
    <mergeCell ref="F16:M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72E13-A9F7-4C50-8B2F-141682B04907}">
  <sheetPr>
    <tabColor rgb="FFFFFFCC"/>
    <pageSetUpPr fitToPage="1"/>
  </sheetPr>
  <dimension ref="B2:R36"/>
  <sheetViews>
    <sheetView tabSelected="1" zoomScale="80" zoomScaleNormal="80" workbookViewId="0">
      <pane xSplit="1" ySplit="5" topLeftCell="B20" activePane="bottomRight" state="frozen"/>
      <selection activeCell="A6" sqref="A1:XFD1048576"/>
      <selection pane="topRight" activeCell="A6" sqref="A1:XFD1048576"/>
      <selection pane="bottomLeft" activeCell="A6" sqref="A1:XFD1048576"/>
      <selection pane="bottomRight" activeCell="F31" sqref="F31"/>
    </sheetView>
  </sheetViews>
  <sheetFormatPr defaultColWidth="12.796875" defaultRowHeight="13" customHeight="1" x14ac:dyDescent="0.3"/>
  <cols>
    <col min="1" max="1" width="2.59765625" style="73" customWidth="1"/>
    <col min="2" max="2" width="26.796875" style="73" customWidth="1"/>
    <col min="3" max="3" width="6.796875" style="73" customWidth="1"/>
    <col min="4" max="4" width="47.3984375" style="73" bestFit="1" customWidth="1"/>
    <col min="5" max="7" width="11.59765625" style="73" customWidth="1"/>
    <col min="8" max="9" width="8.59765625" style="73" customWidth="1"/>
    <col min="10" max="10" width="2.59765625" style="73" customWidth="1"/>
    <col min="11" max="11" width="25.59765625" style="73" customWidth="1"/>
    <col min="12" max="16" width="20.59765625" style="73" customWidth="1"/>
    <col min="17" max="36" width="2.59765625" style="73" customWidth="1"/>
    <col min="37" max="16384" width="12.796875" style="73"/>
  </cols>
  <sheetData>
    <row r="2" spans="2:18" s="74" customFormat="1" ht="13" customHeight="1" x14ac:dyDescent="0.3">
      <c r="B2" s="74" t="s">
        <v>188</v>
      </c>
      <c r="J2" s="73"/>
      <c r="K2" s="73"/>
      <c r="L2" s="73"/>
      <c r="M2" s="73"/>
      <c r="N2" s="73"/>
      <c r="O2" s="73"/>
      <c r="P2" s="73"/>
      <c r="Q2" s="73"/>
      <c r="R2" s="73"/>
    </row>
    <row r="4" spans="2:18" ht="13" customHeight="1" x14ac:dyDescent="0.3">
      <c r="B4" s="191" t="s">
        <v>189</v>
      </c>
      <c r="C4" s="191" t="s">
        <v>190</v>
      </c>
      <c r="D4" s="191" t="s">
        <v>191</v>
      </c>
      <c r="E4" s="193" t="s">
        <v>192</v>
      </c>
      <c r="F4" s="193"/>
      <c r="G4" s="193"/>
      <c r="H4" s="194" t="s">
        <v>49</v>
      </c>
      <c r="I4" s="195"/>
    </row>
    <row r="5" spans="2:18" ht="13" customHeight="1" x14ac:dyDescent="0.3">
      <c r="B5" s="192"/>
      <c r="C5" s="192"/>
      <c r="D5" s="192"/>
      <c r="E5" s="75" t="s">
        <v>202</v>
      </c>
      <c r="F5" s="75" t="s">
        <v>201</v>
      </c>
      <c r="G5" s="76" t="s">
        <v>203</v>
      </c>
      <c r="H5" s="196"/>
      <c r="I5" s="197"/>
    </row>
    <row r="6" spans="2:18" ht="13" customHeight="1" x14ac:dyDescent="0.3">
      <c r="B6" s="103" t="s">
        <v>183</v>
      </c>
      <c r="C6" s="77" t="s">
        <v>11</v>
      </c>
      <c r="D6" s="78" t="s">
        <v>204</v>
      </c>
      <c r="E6" s="79" t="s">
        <v>184</v>
      </c>
      <c r="F6" s="80" t="s">
        <v>184</v>
      </c>
      <c r="G6" s="81" t="s">
        <v>184</v>
      </c>
      <c r="H6" s="82"/>
      <c r="I6" s="188"/>
    </row>
    <row r="7" spans="2:18" ht="13" customHeight="1" x14ac:dyDescent="0.3">
      <c r="B7" s="103" t="s">
        <v>193</v>
      </c>
      <c r="C7" s="77" t="s">
        <v>12</v>
      </c>
      <c r="D7" s="78" t="s">
        <v>205</v>
      </c>
      <c r="E7" s="83" t="s">
        <v>184</v>
      </c>
      <c r="F7" s="84" t="s">
        <v>184</v>
      </c>
      <c r="G7" s="85" t="s">
        <v>184</v>
      </c>
      <c r="H7" s="102"/>
      <c r="I7" s="189"/>
    </row>
    <row r="8" spans="2:18" ht="13" customHeight="1" x14ac:dyDescent="0.3">
      <c r="B8" s="104"/>
      <c r="C8" s="77" t="s">
        <v>13</v>
      </c>
      <c r="D8" s="78" t="s">
        <v>206</v>
      </c>
      <c r="E8" s="83" t="s">
        <v>184</v>
      </c>
      <c r="F8" s="84" t="s">
        <v>184</v>
      </c>
      <c r="G8" s="85" t="s">
        <v>184</v>
      </c>
      <c r="H8" s="102"/>
      <c r="I8" s="189"/>
    </row>
    <row r="9" spans="2:18" ht="13" customHeight="1" x14ac:dyDescent="0.3">
      <c r="B9" s="104"/>
      <c r="C9" s="77" t="s">
        <v>14</v>
      </c>
      <c r="D9" s="78" t="s">
        <v>207</v>
      </c>
      <c r="E9" s="83" t="s">
        <v>184</v>
      </c>
      <c r="F9" s="84" t="s">
        <v>184</v>
      </c>
      <c r="G9" s="85" t="s">
        <v>184</v>
      </c>
      <c r="H9" s="102"/>
      <c r="I9" s="189"/>
    </row>
    <row r="10" spans="2:18" ht="13" customHeight="1" x14ac:dyDescent="0.3">
      <c r="B10" s="104"/>
      <c r="C10" s="77" t="s">
        <v>15</v>
      </c>
      <c r="D10" s="78" t="s">
        <v>208</v>
      </c>
      <c r="E10" s="83" t="s">
        <v>184</v>
      </c>
      <c r="F10" s="84" t="s">
        <v>184</v>
      </c>
      <c r="G10" s="85" t="s">
        <v>184</v>
      </c>
      <c r="H10" s="102"/>
      <c r="I10" s="189"/>
    </row>
    <row r="11" spans="2:18" ht="13" customHeight="1" x14ac:dyDescent="0.3">
      <c r="B11" s="104"/>
      <c r="C11" s="77" t="s">
        <v>16</v>
      </c>
      <c r="D11" s="78" t="s">
        <v>209</v>
      </c>
      <c r="E11" s="83" t="s">
        <v>184</v>
      </c>
      <c r="F11" s="84" t="s">
        <v>184</v>
      </c>
      <c r="G11" s="85" t="s">
        <v>184</v>
      </c>
      <c r="H11" s="102"/>
      <c r="I11" s="189"/>
    </row>
    <row r="12" spans="2:18" ht="13" customHeight="1" x14ac:dyDescent="0.3">
      <c r="B12" s="104"/>
      <c r="C12" s="77" t="s">
        <v>17</v>
      </c>
      <c r="D12" s="78" t="s">
        <v>210</v>
      </c>
      <c r="E12" s="83" t="s">
        <v>184</v>
      </c>
      <c r="F12" s="84" t="s">
        <v>184</v>
      </c>
      <c r="G12" s="85" t="s">
        <v>184</v>
      </c>
      <c r="H12" s="102"/>
      <c r="I12" s="189"/>
    </row>
    <row r="13" spans="2:18" ht="13" customHeight="1" x14ac:dyDescent="0.3">
      <c r="B13" s="105"/>
      <c r="C13" s="77" t="s">
        <v>18</v>
      </c>
      <c r="D13" s="78" t="s">
        <v>211</v>
      </c>
      <c r="E13" s="88" t="s">
        <v>184</v>
      </c>
      <c r="F13" s="86" t="s">
        <v>184</v>
      </c>
      <c r="G13" s="87" t="s">
        <v>184</v>
      </c>
      <c r="H13" s="89"/>
      <c r="I13" s="190"/>
    </row>
    <row r="15" spans="2:18" ht="13" customHeight="1" x14ac:dyDescent="0.3">
      <c r="B15" s="90" t="s">
        <v>183</v>
      </c>
      <c r="C15" s="106" t="s">
        <v>19</v>
      </c>
      <c r="D15" s="107" t="s">
        <v>3</v>
      </c>
      <c r="E15" s="79" t="s">
        <v>185</v>
      </c>
      <c r="F15" s="80" t="s">
        <v>184</v>
      </c>
      <c r="G15" s="81" t="s">
        <v>186</v>
      </c>
      <c r="H15" s="79">
        <f>10/5</f>
        <v>2</v>
      </c>
      <c r="I15" s="182">
        <f>SUM(H15:H19)</f>
        <v>10</v>
      </c>
    </row>
    <row r="16" spans="2:18" ht="13" customHeight="1" x14ac:dyDescent="0.3">
      <c r="B16" s="92" t="s">
        <v>194</v>
      </c>
      <c r="C16" s="106" t="s">
        <v>20</v>
      </c>
      <c r="D16" s="107" t="s">
        <v>231</v>
      </c>
      <c r="E16" s="83" t="s">
        <v>185</v>
      </c>
      <c r="F16" s="84" t="s">
        <v>184</v>
      </c>
      <c r="G16" s="85" t="s">
        <v>186</v>
      </c>
      <c r="H16" s="83">
        <f>10/5</f>
        <v>2</v>
      </c>
      <c r="I16" s="183"/>
    </row>
    <row r="17" spans="2:9" ht="13" customHeight="1" x14ac:dyDescent="0.3">
      <c r="B17" s="94"/>
      <c r="C17" s="106" t="s">
        <v>21</v>
      </c>
      <c r="D17" s="107" t="s">
        <v>195</v>
      </c>
      <c r="E17" s="83" t="s">
        <v>185</v>
      </c>
      <c r="F17" s="84" t="s">
        <v>184</v>
      </c>
      <c r="G17" s="85" t="s">
        <v>186</v>
      </c>
      <c r="H17" s="83">
        <v>2</v>
      </c>
      <c r="I17" s="183"/>
    </row>
    <row r="18" spans="2:9" ht="13" customHeight="1" x14ac:dyDescent="0.3">
      <c r="B18" s="94"/>
      <c r="C18" s="106" t="s">
        <v>22</v>
      </c>
      <c r="D18" s="107" t="s">
        <v>127</v>
      </c>
      <c r="E18" s="83" t="s">
        <v>185</v>
      </c>
      <c r="F18" s="84" t="s">
        <v>184</v>
      </c>
      <c r="G18" s="85" t="s">
        <v>186</v>
      </c>
      <c r="H18" s="83">
        <v>2</v>
      </c>
      <c r="I18" s="183"/>
    </row>
    <row r="19" spans="2:9" ht="13" customHeight="1" x14ac:dyDescent="0.3">
      <c r="B19" s="95"/>
      <c r="C19" s="106" t="s">
        <v>23</v>
      </c>
      <c r="D19" s="107" t="s">
        <v>232</v>
      </c>
      <c r="E19" s="88" t="s">
        <v>185</v>
      </c>
      <c r="F19" s="86" t="s">
        <v>184</v>
      </c>
      <c r="G19" s="87" t="s">
        <v>186</v>
      </c>
      <c r="H19" s="88">
        <v>2</v>
      </c>
      <c r="I19" s="183"/>
    </row>
    <row r="21" spans="2:9" ht="13" customHeight="1" x14ac:dyDescent="0.3">
      <c r="B21" s="97" t="s">
        <v>10</v>
      </c>
      <c r="C21" s="108" t="s">
        <v>24</v>
      </c>
      <c r="D21" s="109" t="s">
        <v>196</v>
      </c>
      <c r="E21" s="80" t="s">
        <v>185</v>
      </c>
      <c r="F21" s="80" t="s">
        <v>184</v>
      </c>
      <c r="G21" s="81" t="s">
        <v>187</v>
      </c>
      <c r="H21" s="79">
        <v>5</v>
      </c>
      <c r="I21" s="184">
        <f>SUM(H21:H26)</f>
        <v>30</v>
      </c>
    </row>
    <row r="22" spans="2:9" ht="13" customHeight="1" x14ac:dyDescent="0.3">
      <c r="B22" s="98" t="s">
        <v>194</v>
      </c>
      <c r="C22" s="108" t="s">
        <v>25</v>
      </c>
      <c r="D22" s="109" t="s">
        <v>233</v>
      </c>
      <c r="E22" s="84" t="s">
        <v>185</v>
      </c>
      <c r="F22" s="84" t="s">
        <v>184</v>
      </c>
      <c r="G22" s="85" t="s">
        <v>187</v>
      </c>
      <c r="H22" s="83">
        <v>5</v>
      </c>
      <c r="I22" s="185"/>
    </row>
    <row r="23" spans="2:9" ht="13" customHeight="1" x14ac:dyDescent="0.3">
      <c r="B23" s="98"/>
      <c r="C23" s="108" t="s">
        <v>26</v>
      </c>
      <c r="D23" s="109" t="s">
        <v>197</v>
      </c>
      <c r="E23" s="84" t="s">
        <v>185</v>
      </c>
      <c r="F23" s="84" t="s">
        <v>184</v>
      </c>
      <c r="G23" s="85" t="s">
        <v>187</v>
      </c>
      <c r="H23" s="83">
        <v>5</v>
      </c>
      <c r="I23" s="185"/>
    </row>
    <row r="24" spans="2:9" ht="13" customHeight="1" x14ac:dyDescent="0.3">
      <c r="B24" s="98"/>
      <c r="C24" s="108" t="s">
        <v>27</v>
      </c>
      <c r="D24" s="109" t="s">
        <v>234</v>
      </c>
      <c r="E24" s="84" t="s">
        <v>185</v>
      </c>
      <c r="F24" s="84" t="s">
        <v>184</v>
      </c>
      <c r="G24" s="85" t="s">
        <v>187</v>
      </c>
      <c r="H24" s="83">
        <v>5</v>
      </c>
      <c r="I24" s="185"/>
    </row>
    <row r="25" spans="2:9" ht="13" customHeight="1" x14ac:dyDescent="0.3">
      <c r="B25" s="98"/>
      <c r="C25" s="108" t="s">
        <v>28</v>
      </c>
      <c r="D25" s="109" t="s">
        <v>198</v>
      </c>
      <c r="E25" s="84" t="s">
        <v>185</v>
      </c>
      <c r="F25" s="84" t="s">
        <v>184</v>
      </c>
      <c r="G25" s="85" t="s">
        <v>187</v>
      </c>
      <c r="H25" s="83">
        <v>5</v>
      </c>
      <c r="I25" s="185"/>
    </row>
    <row r="26" spans="2:9" ht="13" customHeight="1" x14ac:dyDescent="0.3">
      <c r="B26" s="99"/>
      <c r="C26" s="108" t="s">
        <v>47</v>
      </c>
      <c r="D26" s="109" t="s">
        <v>235</v>
      </c>
      <c r="E26" s="86" t="s">
        <v>185</v>
      </c>
      <c r="F26" s="86" t="s">
        <v>184</v>
      </c>
      <c r="G26" s="87" t="s">
        <v>187</v>
      </c>
      <c r="H26" s="88">
        <v>5</v>
      </c>
      <c r="I26" s="186"/>
    </row>
    <row r="29" spans="2:9" ht="13" customHeight="1" x14ac:dyDescent="0.3">
      <c r="B29" s="171" t="s">
        <v>48</v>
      </c>
      <c r="C29" s="172" t="s">
        <v>237</v>
      </c>
      <c r="D29" s="173" t="s">
        <v>247</v>
      </c>
      <c r="E29" s="80" t="s">
        <v>185</v>
      </c>
      <c r="F29" s="80" t="s">
        <v>184</v>
      </c>
      <c r="G29" s="81" t="s">
        <v>187</v>
      </c>
      <c r="H29" s="91">
        <v>5</v>
      </c>
      <c r="I29" s="184">
        <f>+SUM(H29:H36)</f>
        <v>60</v>
      </c>
    </row>
    <row r="30" spans="2:9" ht="13" customHeight="1" x14ac:dyDescent="0.3">
      <c r="B30" s="174" t="s">
        <v>194</v>
      </c>
      <c r="C30" s="172" t="s">
        <v>239</v>
      </c>
      <c r="D30" s="173" t="s">
        <v>248</v>
      </c>
      <c r="E30" s="84" t="s">
        <v>185</v>
      </c>
      <c r="F30" s="84" t="s">
        <v>184</v>
      </c>
      <c r="G30" s="85" t="s">
        <v>187</v>
      </c>
      <c r="H30" s="93">
        <v>5</v>
      </c>
      <c r="I30" s="185"/>
    </row>
    <row r="31" spans="2:9" ht="13" customHeight="1" x14ac:dyDescent="0.3">
      <c r="B31" s="174" t="s">
        <v>249</v>
      </c>
      <c r="C31" s="172" t="s">
        <v>240</v>
      </c>
      <c r="D31" s="173" t="s">
        <v>250</v>
      </c>
      <c r="E31" s="84" t="s">
        <v>185</v>
      </c>
      <c r="F31" s="84" t="s">
        <v>184</v>
      </c>
      <c r="G31" s="85" t="s">
        <v>187</v>
      </c>
      <c r="H31" s="93">
        <v>5</v>
      </c>
      <c r="I31" s="185"/>
    </row>
    <row r="32" spans="2:9" ht="13" customHeight="1" x14ac:dyDescent="0.3">
      <c r="B32" s="175"/>
      <c r="C32" s="172" t="s">
        <v>241</v>
      </c>
      <c r="D32" s="173" t="s">
        <v>251</v>
      </c>
      <c r="E32" s="84" t="s">
        <v>185</v>
      </c>
      <c r="F32" s="84" t="s">
        <v>184</v>
      </c>
      <c r="G32" s="85" t="s">
        <v>187</v>
      </c>
      <c r="H32" s="100">
        <v>15</v>
      </c>
      <c r="I32" s="185"/>
    </row>
    <row r="33" spans="2:9" ht="13" customHeight="1" x14ac:dyDescent="0.3">
      <c r="B33" s="175"/>
      <c r="C33" s="172" t="s">
        <v>243</v>
      </c>
      <c r="D33" s="173" t="s">
        <v>252</v>
      </c>
      <c r="E33" s="84" t="s">
        <v>185</v>
      </c>
      <c r="F33" s="84" t="s">
        <v>184</v>
      </c>
      <c r="G33" s="85" t="s">
        <v>187</v>
      </c>
      <c r="H33" s="100">
        <v>15</v>
      </c>
      <c r="I33" s="185"/>
    </row>
    <row r="34" spans="2:9" ht="13" customHeight="1" x14ac:dyDescent="0.3">
      <c r="B34" s="175"/>
      <c r="C34" s="172" t="s">
        <v>244</v>
      </c>
      <c r="D34" s="173" t="s">
        <v>253</v>
      </c>
      <c r="E34" s="84" t="s">
        <v>185</v>
      </c>
      <c r="F34" s="84" t="s">
        <v>184</v>
      </c>
      <c r="G34" s="85" t="s">
        <v>187</v>
      </c>
      <c r="H34" s="93">
        <v>5</v>
      </c>
      <c r="I34" s="185"/>
    </row>
    <row r="35" spans="2:9" ht="13" customHeight="1" x14ac:dyDescent="0.3">
      <c r="B35" s="175"/>
      <c r="C35" s="172" t="s">
        <v>245</v>
      </c>
      <c r="D35" s="173" t="s">
        <v>254</v>
      </c>
      <c r="E35" s="84" t="s">
        <v>185</v>
      </c>
      <c r="F35" s="84" t="s">
        <v>184</v>
      </c>
      <c r="G35" s="85" t="s">
        <v>187</v>
      </c>
      <c r="H35" s="93">
        <v>5</v>
      </c>
      <c r="I35" s="187"/>
    </row>
    <row r="36" spans="2:9" ht="13" customHeight="1" x14ac:dyDescent="0.3">
      <c r="B36" s="176"/>
      <c r="C36" s="172" t="s">
        <v>246</v>
      </c>
      <c r="D36" s="173" t="s">
        <v>255</v>
      </c>
      <c r="E36" s="86" t="s">
        <v>185</v>
      </c>
      <c r="F36" s="86" t="s">
        <v>184</v>
      </c>
      <c r="G36" s="87" t="s">
        <v>187</v>
      </c>
      <c r="H36" s="96">
        <v>5</v>
      </c>
      <c r="I36" s="186"/>
    </row>
  </sheetData>
  <mergeCells count="9">
    <mergeCell ref="I15:I19"/>
    <mergeCell ref="I21:I26"/>
    <mergeCell ref="I29:I36"/>
    <mergeCell ref="I6:I13"/>
    <mergeCell ref="B4:B5"/>
    <mergeCell ref="C4:C5"/>
    <mergeCell ref="D4:D5"/>
    <mergeCell ref="E4:G4"/>
    <mergeCell ref="H4:I5"/>
  </mergeCells>
  <pageMargins left="0.7" right="0.7" top="0.75" bottom="0.75" header="0.3" footer="0.3"/>
  <pageSetup paperSize="9" scale="58"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AD962-1E60-4128-A98E-2CF62120CFB9}">
  <sheetPr>
    <tabColor rgb="FFFFFFCC"/>
  </sheetPr>
  <dimension ref="A1:AU424"/>
  <sheetViews>
    <sheetView zoomScale="90" zoomScaleNormal="90" workbookViewId="0">
      <pane xSplit="7" ySplit="5" topLeftCell="I13" activePane="bottomRight" state="frozen"/>
      <selection activeCell="A6" sqref="A1:XFD1048576"/>
      <selection pane="topRight" activeCell="A6" sqref="A1:XFD1048576"/>
      <selection pane="bottomLeft" activeCell="A6" sqref="A1:XFD1048576"/>
      <selection pane="bottomRight" activeCell="I13" sqref="I13:I16"/>
    </sheetView>
  </sheetViews>
  <sheetFormatPr defaultColWidth="8.796875" defaultRowHeight="15" customHeight="1" outlineLevelRow="1" outlineLevelCol="1" x14ac:dyDescent="0.3"/>
  <cols>
    <col min="1" max="2" width="2.59765625" style="113" customWidth="1"/>
    <col min="3" max="3" width="5.59765625" style="146" customWidth="1"/>
    <col min="4" max="4" width="19.796875" style="147" customWidth="1"/>
    <col min="5" max="5" width="45.59765625" style="146" customWidth="1" outlineLevel="1"/>
    <col min="6" max="6" width="20.59765625" style="146" customWidth="1" outlineLevel="1"/>
    <col min="7" max="7" width="10.59765625" style="146" customWidth="1" outlineLevel="1"/>
    <col min="8" max="8" width="2.59765625" style="113" customWidth="1"/>
    <col min="9" max="10" width="25.59765625" style="113" customWidth="1"/>
    <col min="11" max="11" width="35.59765625" style="113" customWidth="1"/>
    <col min="12" max="17" width="15.59765625" style="113" customWidth="1"/>
    <col min="18" max="27" width="2.59765625" style="113" customWidth="1"/>
    <col min="28" max="47" width="8.796875" style="113"/>
    <col min="48" max="16384" width="8.796875" style="146"/>
  </cols>
  <sheetData>
    <row r="1" spans="2:17" s="111" customFormat="1" ht="15" customHeight="1" thickBot="1" x14ac:dyDescent="0.35">
      <c r="C1" s="112" t="s">
        <v>177</v>
      </c>
      <c r="D1" s="112" t="s">
        <v>178</v>
      </c>
      <c r="E1" s="112" t="s">
        <v>179</v>
      </c>
      <c r="F1" s="112" t="s">
        <v>180</v>
      </c>
      <c r="G1" s="112" t="s">
        <v>181</v>
      </c>
      <c r="H1" s="112"/>
      <c r="I1" s="112" t="str">
        <f>+I7</f>
        <v xml:space="preserve">Starting point / status quo </v>
      </c>
      <c r="J1" s="112" t="str">
        <f t="shared" ref="J1:K1" si="0">+J7</f>
        <v>Metro ambition</v>
      </c>
      <c r="K1" s="112" t="str">
        <f t="shared" si="0"/>
        <v>Reform Activity Packages to achieve targets</v>
      </c>
      <c r="L1" s="112" t="s">
        <v>78</v>
      </c>
      <c r="M1" s="112" t="s">
        <v>79</v>
      </c>
      <c r="N1" s="112" t="s">
        <v>80</v>
      </c>
      <c r="O1" s="112" t="s">
        <v>81</v>
      </c>
      <c r="P1" s="101" t="s">
        <v>82</v>
      </c>
      <c r="Q1" s="101" t="s">
        <v>83</v>
      </c>
    </row>
    <row r="2" spans="2:17" s="113" customFormat="1" ht="20" customHeight="1" thickBot="1" x14ac:dyDescent="0.35">
      <c r="C2" s="19" t="s">
        <v>9</v>
      </c>
      <c r="D2" s="19"/>
      <c r="E2" s="19" t="s">
        <v>101</v>
      </c>
      <c r="F2" s="19"/>
      <c r="G2" s="39" t="s">
        <v>49</v>
      </c>
      <c r="H2" s="16"/>
      <c r="I2" s="15" t="s">
        <v>102</v>
      </c>
      <c r="J2" s="17"/>
      <c r="K2" s="17"/>
      <c r="L2" s="17"/>
      <c r="M2" s="17"/>
      <c r="N2" s="17"/>
      <c r="O2" s="17"/>
      <c r="P2" s="17"/>
      <c r="Q2" s="17"/>
    </row>
    <row r="3" spans="2:17" s="113" customFormat="1" ht="15" customHeight="1" x14ac:dyDescent="0.3">
      <c r="C3" s="114" t="s">
        <v>99</v>
      </c>
      <c r="D3" s="115"/>
      <c r="E3" s="116" t="s">
        <v>96</v>
      </c>
      <c r="I3" s="117" t="s">
        <v>97</v>
      </c>
      <c r="J3" s="117"/>
      <c r="K3" s="117"/>
      <c r="L3" s="117" t="s">
        <v>98</v>
      </c>
      <c r="M3" s="117"/>
      <c r="N3" s="117"/>
      <c r="O3" s="117"/>
      <c r="P3" s="117"/>
      <c r="Q3" s="117"/>
    </row>
    <row r="4" spans="2:17" s="113" customFormat="1" ht="15" customHeight="1" x14ac:dyDescent="0.3">
      <c r="C4" s="114" t="s">
        <v>105</v>
      </c>
      <c r="D4" s="115"/>
      <c r="E4" s="116" t="s">
        <v>95</v>
      </c>
      <c r="I4" s="42" t="s">
        <v>93</v>
      </c>
      <c r="J4" s="42"/>
      <c r="K4" s="42"/>
      <c r="L4" s="42" t="s">
        <v>78</v>
      </c>
      <c r="M4" s="42" t="s">
        <v>79</v>
      </c>
      <c r="N4" s="42" t="s">
        <v>80</v>
      </c>
      <c r="O4" s="42" t="s">
        <v>81</v>
      </c>
      <c r="P4" s="42" t="s">
        <v>82</v>
      </c>
      <c r="Q4" s="42" t="s">
        <v>83</v>
      </c>
    </row>
    <row r="5" spans="2:17" s="113" customFormat="1" ht="15" customHeight="1" x14ac:dyDescent="0.3">
      <c r="C5" s="18"/>
      <c r="D5" s="115"/>
      <c r="E5" s="118" t="s">
        <v>176</v>
      </c>
      <c r="I5" s="40" t="s">
        <v>94</v>
      </c>
      <c r="J5" s="40" t="s">
        <v>77</v>
      </c>
      <c r="K5" s="71" t="s">
        <v>182</v>
      </c>
      <c r="L5" s="41" t="s">
        <v>71</v>
      </c>
      <c r="M5" s="41" t="s">
        <v>72</v>
      </c>
      <c r="N5" s="41" t="s">
        <v>73</v>
      </c>
      <c r="O5" s="41" t="s">
        <v>74</v>
      </c>
      <c r="P5" s="41" t="s">
        <v>75</v>
      </c>
      <c r="Q5" s="41" t="s">
        <v>76</v>
      </c>
    </row>
    <row r="6" spans="2:17" s="113" customFormat="1" ht="15" customHeight="1" thickBot="1" x14ac:dyDescent="0.35">
      <c r="C6" s="14"/>
      <c r="D6" s="110"/>
      <c r="E6" s="14"/>
      <c r="F6" s="14"/>
      <c r="G6" s="14"/>
      <c r="H6" s="14"/>
      <c r="I6" s="14"/>
      <c r="J6" s="14"/>
      <c r="K6" s="14"/>
      <c r="L6" s="14"/>
      <c r="M6" s="14"/>
      <c r="N6" s="14"/>
      <c r="O6" s="14"/>
      <c r="P6" s="14"/>
    </row>
    <row r="7" spans="2:17" s="113" customFormat="1" ht="20" customHeight="1" thickBot="1" x14ac:dyDescent="0.35">
      <c r="B7" s="63">
        <v>1</v>
      </c>
      <c r="C7" s="19" t="s">
        <v>1</v>
      </c>
      <c r="D7" s="19"/>
      <c r="E7" s="19" t="s">
        <v>104</v>
      </c>
      <c r="F7" s="19"/>
      <c r="G7" s="31">
        <f>SUM(G9:G40)</f>
        <v>0</v>
      </c>
      <c r="I7" s="20" t="s">
        <v>94</v>
      </c>
      <c r="J7" s="20" t="s">
        <v>77</v>
      </c>
      <c r="K7" s="72" t="s">
        <v>182</v>
      </c>
      <c r="L7" s="1" t="s">
        <v>71</v>
      </c>
      <c r="M7" s="1" t="s">
        <v>72</v>
      </c>
      <c r="N7" s="1" t="s">
        <v>73</v>
      </c>
      <c r="O7" s="1" t="s">
        <v>74</v>
      </c>
      <c r="P7" s="1" t="s">
        <v>75</v>
      </c>
      <c r="Q7" s="1" t="s">
        <v>76</v>
      </c>
    </row>
    <row r="8" spans="2:17" s="113" customFormat="1" ht="15" customHeight="1" x14ac:dyDescent="0.3">
      <c r="C8" s="14"/>
      <c r="D8" s="110"/>
      <c r="E8" s="14"/>
      <c r="F8" s="14"/>
      <c r="G8" s="32"/>
      <c r="H8" s="14"/>
      <c r="I8" s="14"/>
      <c r="J8" s="14"/>
      <c r="K8" s="14"/>
      <c r="L8" s="14"/>
      <c r="M8" s="14"/>
      <c r="N8" s="14"/>
      <c r="O8" s="14"/>
      <c r="P8" s="14"/>
    </row>
    <row r="9" spans="2:17" s="113" customFormat="1" ht="15" customHeight="1" outlineLevel="1" x14ac:dyDescent="0.3">
      <c r="C9" s="239" t="s">
        <v>11</v>
      </c>
      <c r="D9" s="243" t="s">
        <v>204</v>
      </c>
      <c r="E9" s="119"/>
      <c r="F9" s="119"/>
      <c r="G9" s="120">
        <v>0</v>
      </c>
      <c r="I9" s="233"/>
      <c r="J9" s="233"/>
      <c r="K9" s="233"/>
      <c r="L9" s="233"/>
      <c r="M9" s="233"/>
      <c r="N9" s="233"/>
      <c r="O9" s="233"/>
      <c r="P9" s="233"/>
      <c r="Q9" s="233"/>
    </row>
    <row r="10" spans="2:17" s="113" customFormat="1" ht="15" customHeight="1" outlineLevel="1" x14ac:dyDescent="0.3">
      <c r="C10" s="240"/>
      <c r="D10" s="244"/>
      <c r="E10" s="121" t="s">
        <v>157</v>
      </c>
      <c r="F10" s="121" t="s">
        <v>137</v>
      </c>
      <c r="G10" s="122"/>
      <c r="I10" s="234"/>
      <c r="J10" s="234"/>
      <c r="K10" s="234"/>
      <c r="L10" s="234"/>
      <c r="M10" s="234"/>
      <c r="N10" s="234"/>
      <c r="O10" s="234"/>
      <c r="P10" s="234"/>
      <c r="Q10" s="234"/>
    </row>
    <row r="11" spans="2:17" s="113" customFormat="1" ht="15" customHeight="1" outlineLevel="1" x14ac:dyDescent="0.3">
      <c r="C11" s="241"/>
      <c r="D11" s="244"/>
      <c r="E11" s="123" t="s">
        <v>143</v>
      </c>
      <c r="F11" s="123" t="s">
        <v>50</v>
      </c>
      <c r="G11" s="122"/>
      <c r="I11" s="235"/>
      <c r="J11" s="235"/>
      <c r="K11" s="235"/>
      <c r="L11" s="235"/>
      <c r="M11" s="235"/>
      <c r="N11" s="235"/>
      <c r="O11" s="235"/>
      <c r="P11" s="235"/>
      <c r="Q11" s="235"/>
    </row>
    <row r="12" spans="2:17" s="113" customFormat="1" ht="15" customHeight="1" outlineLevel="1" x14ac:dyDescent="0.3">
      <c r="C12" s="242"/>
      <c r="D12" s="245"/>
      <c r="E12" s="124" t="s">
        <v>144</v>
      </c>
      <c r="F12" s="124" t="s">
        <v>136</v>
      </c>
      <c r="G12" s="125"/>
      <c r="I12" s="235"/>
      <c r="J12" s="235"/>
      <c r="K12" s="235"/>
      <c r="L12" s="235"/>
      <c r="M12" s="235"/>
      <c r="N12" s="235"/>
      <c r="O12" s="235"/>
      <c r="P12" s="235"/>
      <c r="Q12" s="235"/>
    </row>
    <row r="13" spans="2:17" s="113" customFormat="1" ht="15" customHeight="1" outlineLevel="1" x14ac:dyDescent="0.3">
      <c r="C13" s="231" t="s">
        <v>12</v>
      </c>
      <c r="D13" s="236" t="s">
        <v>205</v>
      </c>
      <c r="E13" s="119"/>
      <c r="F13" s="119"/>
      <c r="G13" s="120">
        <v>0</v>
      </c>
      <c r="I13" s="218"/>
      <c r="J13" s="218"/>
      <c r="K13" s="218"/>
      <c r="L13" s="218"/>
      <c r="M13" s="218"/>
      <c r="N13" s="218"/>
      <c r="O13" s="218"/>
      <c r="P13" s="218"/>
      <c r="Q13" s="218"/>
    </row>
    <row r="14" spans="2:17" s="113" customFormat="1" ht="15" customHeight="1" outlineLevel="1" x14ac:dyDescent="0.3">
      <c r="C14" s="231"/>
      <c r="D14" s="237"/>
      <c r="E14" s="121" t="s">
        <v>158</v>
      </c>
      <c r="F14" s="121" t="s">
        <v>137</v>
      </c>
      <c r="G14" s="122"/>
      <c r="I14" s="218"/>
      <c r="J14" s="218"/>
      <c r="K14" s="218"/>
      <c r="L14" s="218"/>
      <c r="M14" s="218"/>
      <c r="N14" s="218"/>
      <c r="O14" s="218"/>
      <c r="P14" s="218"/>
      <c r="Q14" s="218"/>
    </row>
    <row r="15" spans="2:17" s="113" customFormat="1" ht="15" customHeight="1" outlineLevel="1" x14ac:dyDescent="0.3">
      <c r="C15" s="231"/>
      <c r="D15" s="237"/>
      <c r="E15" s="123" t="s">
        <v>141</v>
      </c>
      <c r="F15" s="123" t="s">
        <v>50</v>
      </c>
      <c r="G15" s="122"/>
      <c r="I15" s="218"/>
      <c r="J15" s="218"/>
      <c r="K15" s="218"/>
      <c r="L15" s="218"/>
      <c r="M15" s="218"/>
      <c r="N15" s="218"/>
      <c r="O15" s="218"/>
      <c r="P15" s="218"/>
      <c r="Q15" s="218"/>
    </row>
    <row r="16" spans="2:17" s="113" customFormat="1" ht="15" customHeight="1" outlineLevel="1" x14ac:dyDescent="0.3">
      <c r="C16" s="231"/>
      <c r="D16" s="238"/>
      <c r="E16" s="124" t="s">
        <v>142</v>
      </c>
      <c r="F16" s="124" t="s">
        <v>136</v>
      </c>
      <c r="G16" s="125"/>
      <c r="I16" s="218"/>
      <c r="J16" s="218"/>
      <c r="K16" s="218"/>
      <c r="L16" s="218"/>
      <c r="M16" s="218"/>
      <c r="N16" s="218"/>
      <c r="O16" s="218"/>
      <c r="P16" s="218"/>
      <c r="Q16" s="218"/>
    </row>
    <row r="17" spans="3:17" s="113" customFormat="1" ht="15" customHeight="1" outlineLevel="1" x14ac:dyDescent="0.3">
      <c r="C17" s="231" t="s">
        <v>13</v>
      </c>
      <c r="D17" s="232" t="s">
        <v>212</v>
      </c>
      <c r="E17" s="119"/>
      <c r="F17" s="119"/>
      <c r="G17" s="120">
        <v>0</v>
      </c>
      <c r="I17" s="218"/>
      <c r="J17" s="218"/>
      <c r="K17" s="218"/>
      <c r="L17" s="218"/>
      <c r="M17" s="218"/>
      <c r="N17" s="218"/>
      <c r="O17" s="218"/>
      <c r="P17" s="218"/>
      <c r="Q17" s="218"/>
    </row>
    <row r="18" spans="3:17" s="113" customFormat="1" ht="15" customHeight="1" outlineLevel="1" x14ac:dyDescent="0.3">
      <c r="C18" s="231"/>
      <c r="D18" s="232"/>
      <c r="E18" s="121" t="s">
        <v>138</v>
      </c>
      <c r="F18" s="121" t="s">
        <v>137</v>
      </c>
      <c r="G18" s="122"/>
      <c r="I18" s="218"/>
      <c r="J18" s="218"/>
      <c r="K18" s="218"/>
      <c r="L18" s="218"/>
      <c r="M18" s="218"/>
      <c r="N18" s="218"/>
      <c r="O18" s="218"/>
      <c r="P18" s="218"/>
      <c r="Q18" s="218"/>
    </row>
    <row r="19" spans="3:17" s="113" customFormat="1" ht="15" customHeight="1" outlineLevel="1" x14ac:dyDescent="0.3">
      <c r="C19" s="231"/>
      <c r="D19" s="232"/>
      <c r="E19" s="123" t="s">
        <v>139</v>
      </c>
      <c r="F19" s="123" t="s">
        <v>50</v>
      </c>
      <c r="G19" s="122"/>
      <c r="I19" s="218"/>
      <c r="J19" s="218"/>
      <c r="K19" s="218"/>
      <c r="L19" s="218"/>
      <c r="M19" s="218"/>
      <c r="N19" s="218"/>
      <c r="O19" s="218"/>
      <c r="P19" s="218"/>
      <c r="Q19" s="218"/>
    </row>
    <row r="20" spans="3:17" s="113" customFormat="1" ht="15" customHeight="1" outlineLevel="1" x14ac:dyDescent="0.3">
      <c r="C20" s="231"/>
      <c r="D20" s="232"/>
      <c r="E20" s="124" t="s">
        <v>140</v>
      </c>
      <c r="F20" s="124" t="s">
        <v>136</v>
      </c>
      <c r="G20" s="125"/>
      <c r="I20" s="218"/>
      <c r="J20" s="218"/>
      <c r="K20" s="218"/>
      <c r="L20" s="218"/>
      <c r="M20" s="218"/>
      <c r="N20" s="218"/>
      <c r="O20" s="218"/>
      <c r="P20" s="218"/>
      <c r="Q20" s="218"/>
    </row>
    <row r="21" spans="3:17" s="113" customFormat="1" ht="15" customHeight="1" outlineLevel="1" x14ac:dyDescent="0.3">
      <c r="C21" s="231" t="s">
        <v>14</v>
      </c>
      <c r="D21" s="232" t="s">
        <v>207</v>
      </c>
      <c r="E21" s="119"/>
      <c r="F21" s="119"/>
      <c r="G21" s="120">
        <v>0</v>
      </c>
      <c r="I21" s="218"/>
      <c r="J21" s="218"/>
      <c r="K21" s="218"/>
      <c r="L21" s="218"/>
      <c r="M21" s="218"/>
      <c r="N21" s="218"/>
      <c r="O21" s="218"/>
      <c r="P21" s="218"/>
      <c r="Q21" s="218"/>
    </row>
    <row r="22" spans="3:17" s="113" customFormat="1" ht="15" customHeight="1" outlineLevel="1" x14ac:dyDescent="0.3">
      <c r="C22" s="231"/>
      <c r="D22" s="232"/>
      <c r="E22" s="121" t="s">
        <v>133</v>
      </c>
      <c r="F22" s="121" t="s">
        <v>137</v>
      </c>
      <c r="G22" s="122"/>
      <c r="I22" s="218"/>
      <c r="J22" s="218"/>
      <c r="K22" s="218"/>
      <c r="L22" s="218"/>
      <c r="M22" s="218"/>
      <c r="N22" s="218"/>
      <c r="O22" s="218"/>
      <c r="P22" s="218"/>
      <c r="Q22" s="218"/>
    </row>
    <row r="23" spans="3:17" s="113" customFormat="1" ht="15" customHeight="1" outlineLevel="1" x14ac:dyDescent="0.3">
      <c r="C23" s="231"/>
      <c r="D23" s="232"/>
      <c r="E23" s="123" t="s">
        <v>134</v>
      </c>
      <c r="F23" s="123" t="s">
        <v>50</v>
      </c>
      <c r="G23" s="122"/>
      <c r="I23" s="218"/>
      <c r="J23" s="218"/>
      <c r="K23" s="218"/>
      <c r="L23" s="218"/>
      <c r="M23" s="218"/>
      <c r="N23" s="218"/>
      <c r="O23" s="218"/>
      <c r="P23" s="218"/>
      <c r="Q23" s="218"/>
    </row>
    <row r="24" spans="3:17" s="113" customFormat="1" ht="15" customHeight="1" outlineLevel="1" x14ac:dyDescent="0.3">
      <c r="C24" s="231"/>
      <c r="D24" s="232"/>
      <c r="E24" s="124" t="s">
        <v>135</v>
      </c>
      <c r="F24" s="124" t="s">
        <v>136</v>
      </c>
      <c r="G24" s="125"/>
      <c r="I24" s="218"/>
      <c r="J24" s="218"/>
      <c r="K24" s="218"/>
      <c r="L24" s="218"/>
      <c r="M24" s="218"/>
      <c r="N24" s="218"/>
      <c r="O24" s="218"/>
      <c r="P24" s="218"/>
      <c r="Q24" s="218"/>
    </row>
    <row r="25" spans="3:17" s="113" customFormat="1" ht="15" customHeight="1" outlineLevel="1" x14ac:dyDescent="0.3">
      <c r="C25" s="231" t="s">
        <v>15</v>
      </c>
      <c r="D25" s="232" t="s">
        <v>208</v>
      </c>
      <c r="E25" s="119"/>
      <c r="F25" s="119"/>
      <c r="G25" s="120">
        <v>0</v>
      </c>
      <c r="I25" s="218"/>
      <c r="J25" s="218"/>
      <c r="K25" s="218"/>
      <c r="L25" s="218"/>
      <c r="M25" s="218"/>
      <c r="N25" s="218"/>
      <c r="O25" s="218"/>
      <c r="P25" s="218"/>
      <c r="Q25" s="218"/>
    </row>
    <row r="26" spans="3:17" s="113" customFormat="1" ht="15" customHeight="1" outlineLevel="1" x14ac:dyDescent="0.3">
      <c r="C26" s="231"/>
      <c r="D26" s="232"/>
      <c r="E26" s="121" t="s">
        <v>153</v>
      </c>
      <c r="F26" s="121" t="s">
        <v>137</v>
      </c>
      <c r="G26" s="122"/>
      <c r="I26" s="218"/>
      <c r="J26" s="218"/>
      <c r="K26" s="218"/>
      <c r="L26" s="218"/>
      <c r="M26" s="218"/>
      <c r="N26" s="218"/>
      <c r="O26" s="218"/>
      <c r="P26" s="218"/>
      <c r="Q26" s="218"/>
    </row>
    <row r="27" spans="3:17" s="113" customFormat="1" ht="15" customHeight="1" outlineLevel="1" x14ac:dyDescent="0.3">
      <c r="C27" s="231"/>
      <c r="D27" s="232"/>
      <c r="E27" s="123" t="s">
        <v>154</v>
      </c>
      <c r="F27" s="123" t="s">
        <v>50</v>
      </c>
      <c r="G27" s="122"/>
      <c r="I27" s="218"/>
      <c r="J27" s="218"/>
      <c r="K27" s="218"/>
      <c r="L27" s="218"/>
      <c r="M27" s="218"/>
      <c r="N27" s="218"/>
      <c r="O27" s="218"/>
      <c r="P27" s="218"/>
      <c r="Q27" s="218"/>
    </row>
    <row r="28" spans="3:17" s="113" customFormat="1" ht="15" customHeight="1" outlineLevel="1" x14ac:dyDescent="0.3">
      <c r="C28" s="231"/>
      <c r="D28" s="232"/>
      <c r="E28" s="124" t="s">
        <v>155</v>
      </c>
      <c r="F28" s="124" t="s">
        <v>136</v>
      </c>
      <c r="G28" s="125"/>
      <c r="I28" s="218"/>
      <c r="J28" s="218"/>
      <c r="K28" s="218"/>
      <c r="L28" s="218"/>
      <c r="M28" s="218"/>
      <c r="N28" s="218"/>
      <c r="O28" s="218"/>
      <c r="P28" s="218"/>
      <c r="Q28" s="218"/>
    </row>
    <row r="29" spans="3:17" s="113" customFormat="1" ht="15" customHeight="1" outlineLevel="1" x14ac:dyDescent="0.3">
      <c r="C29" s="231" t="s">
        <v>16</v>
      </c>
      <c r="D29" s="232" t="s">
        <v>209</v>
      </c>
      <c r="E29" s="119"/>
      <c r="F29" s="119"/>
      <c r="G29" s="120">
        <v>0</v>
      </c>
      <c r="I29" s="218"/>
      <c r="J29" s="218"/>
      <c r="K29" s="218"/>
      <c r="L29" s="218"/>
      <c r="M29" s="218"/>
      <c r="N29" s="218"/>
      <c r="O29" s="218"/>
      <c r="P29" s="218"/>
      <c r="Q29" s="218"/>
    </row>
    <row r="30" spans="3:17" s="113" customFormat="1" ht="15" customHeight="1" outlineLevel="1" x14ac:dyDescent="0.3">
      <c r="C30" s="231"/>
      <c r="D30" s="232"/>
      <c r="E30" s="121" t="s">
        <v>145</v>
      </c>
      <c r="F30" s="121" t="s">
        <v>137</v>
      </c>
      <c r="G30" s="122"/>
      <c r="I30" s="218"/>
      <c r="J30" s="218"/>
      <c r="K30" s="218"/>
      <c r="L30" s="218"/>
      <c r="M30" s="218"/>
      <c r="N30" s="218"/>
      <c r="O30" s="218"/>
      <c r="P30" s="218"/>
      <c r="Q30" s="218"/>
    </row>
    <row r="31" spans="3:17" s="113" customFormat="1" ht="15" customHeight="1" outlineLevel="1" x14ac:dyDescent="0.3">
      <c r="C31" s="231"/>
      <c r="D31" s="232"/>
      <c r="E31" s="123" t="s">
        <v>146</v>
      </c>
      <c r="F31" s="123" t="s">
        <v>50</v>
      </c>
      <c r="G31" s="122"/>
      <c r="I31" s="218"/>
      <c r="J31" s="218"/>
      <c r="K31" s="218"/>
      <c r="L31" s="218"/>
      <c r="M31" s="218"/>
      <c r="N31" s="218"/>
      <c r="O31" s="218"/>
      <c r="P31" s="218"/>
      <c r="Q31" s="218"/>
    </row>
    <row r="32" spans="3:17" s="113" customFormat="1" ht="15" customHeight="1" outlineLevel="1" x14ac:dyDescent="0.3">
      <c r="C32" s="231"/>
      <c r="D32" s="232"/>
      <c r="E32" s="124" t="s">
        <v>147</v>
      </c>
      <c r="F32" s="124" t="s">
        <v>136</v>
      </c>
      <c r="G32" s="125"/>
      <c r="I32" s="218"/>
      <c r="J32" s="218"/>
      <c r="K32" s="218"/>
      <c r="L32" s="218"/>
      <c r="M32" s="218"/>
      <c r="N32" s="218"/>
      <c r="O32" s="218"/>
      <c r="P32" s="218"/>
      <c r="Q32" s="218"/>
    </row>
    <row r="33" spans="2:17" s="113" customFormat="1" ht="15" customHeight="1" outlineLevel="1" x14ac:dyDescent="0.3">
      <c r="C33" s="231" t="s">
        <v>17</v>
      </c>
      <c r="D33" s="232" t="s">
        <v>210</v>
      </c>
      <c r="E33" s="119"/>
      <c r="F33" s="119"/>
      <c r="G33" s="120">
        <v>0</v>
      </c>
      <c r="I33" s="218"/>
      <c r="J33" s="218"/>
      <c r="K33" s="218"/>
      <c r="L33" s="218"/>
      <c r="M33" s="218"/>
      <c r="N33" s="218"/>
      <c r="O33" s="218"/>
      <c r="P33" s="218"/>
      <c r="Q33" s="218"/>
    </row>
    <row r="34" spans="2:17" s="113" customFormat="1" ht="15" customHeight="1" outlineLevel="1" x14ac:dyDescent="0.3">
      <c r="C34" s="231"/>
      <c r="D34" s="232"/>
      <c r="E34" s="121" t="s">
        <v>156</v>
      </c>
      <c r="F34" s="121" t="s">
        <v>137</v>
      </c>
      <c r="G34" s="122"/>
      <c r="I34" s="218"/>
      <c r="J34" s="218"/>
      <c r="K34" s="218"/>
      <c r="L34" s="218"/>
      <c r="M34" s="218"/>
      <c r="N34" s="218"/>
      <c r="O34" s="218"/>
      <c r="P34" s="218"/>
      <c r="Q34" s="218"/>
    </row>
    <row r="35" spans="2:17" s="113" customFormat="1" ht="15" customHeight="1" outlineLevel="1" x14ac:dyDescent="0.3">
      <c r="C35" s="231"/>
      <c r="D35" s="232"/>
      <c r="E35" s="123" t="s">
        <v>148</v>
      </c>
      <c r="F35" s="123" t="s">
        <v>50</v>
      </c>
      <c r="G35" s="122"/>
      <c r="I35" s="218"/>
      <c r="J35" s="218"/>
      <c r="K35" s="218"/>
      <c r="L35" s="218"/>
      <c r="M35" s="218"/>
      <c r="N35" s="218"/>
      <c r="O35" s="218"/>
      <c r="P35" s="218"/>
      <c r="Q35" s="218"/>
    </row>
    <row r="36" spans="2:17" s="113" customFormat="1" ht="15" customHeight="1" outlineLevel="1" x14ac:dyDescent="0.3">
      <c r="C36" s="231"/>
      <c r="D36" s="232"/>
      <c r="E36" s="124" t="s">
        <v>149</v>
      </c>
      <c r="F36" s="124" t="s">
        <v>136</v>
      </c>
      <c r="G36" s="125"/>
      <c r="I36" s="218"/>
      <c r="J36" s="218"/>
      <c r="K36" s="218"/>
      <c r="L36" s="218"/>
      <c r="M36" s="218"/>
      <c r="N36" s="218"/>
      <c r="O36" s="218"/>
      <c r="P36" s="218"/>
      <c r="Q36" s="218"/>
    </row>
    <row r="37" spans="2:17" s="113" customFormat="1" ht="15" customHeight="1" outlineLevel="1" x14ac:dyDescent="0.3">
      <c r="C37" s="231" t="s">
        <v>18</v>
      </c>
      <c r="D37" s="232" t="s">
        <v>211</v>
      </c>
      <c r="E37" s="119"/>
      <c r="F37" s="119"/>
      <c r="G37" s="120">
        <v>0</v>
      </c>
      <c r="I37" s="218"/>
      <c r="J37" s="218"/>
      <c r="K37" s="218"/>
      <c r="L37" s="218"/>
      <c r="M37" s="218"/>
      <c r="N37" s="218"/>
      <c r="O37" s="218"/>
      <c r="P37" s="218"/>
      <c r="Q37" s="218"/>
    </row>
    <row r="38" spans="2:17" s="113" customFormat="1" ht="15" customHeight="1" outlineLevel="1" x14ac:dyDescent="0.3">
      <c r="C38" s="231"/>
      <c r="D38" s="232"/>
      <c r="E38" s="121" t="s">
        <v>151</v>
      </c>
      <c r="F38" s="121" t="s">
        <v>137</v>
      </c>
      <c r="G38" s="122"/>
      <c r="I38" s="218"/>
      <c r="J38" s="218"/>
      <c r="K38" s="218"/>
      <c r="L38" s="218"/>
      <c r="M38" s="218"/>
      <c r="N38" s="218"/>
      <c r="O38" s="218"/>
      <c r="P38" s="218"/>
      <c r="Q38" s="218"/>
    </row>
    <row r="39" spans="2:17" s="113" customFormat="1" ht="15" customHeight="1" outlineLevel="1" x14ac:dyDescent="0.3">
      <c r="C39" s="231"/>
      <c r="D39" s="232"/>
      <c r="E39" s="123" t="s">
        <v>150</v>
      </c>
      <c r="F39" s="123" t="s">
        <v>50</v>
      </c>
      <c r="G39" s="122"/>
      <c r="I39" s="218"/>
      <c r="J39" s="218"/>
      <c r="K39" s="218"/>
      <c r="L39" s="218"/>
      <c r="M39" s="218"/>
      <c r="N39" s="218"/>
      <c r="O39" s="218"/>
      <c r="P39" s="218"/>
      <c r="Q39" s="218"/>
    </row>
    <row r="40" spans="2:17" s="113" customFormat="1" ht="15" customHeight="1" outlineLevel="1" x14ac:dyDescent="0.3">
      <c r="C40" s="231"/>
      <c r="D40" s="232"/>
      <c r="E40" s="124" t="s">
        <v>152</v>
      </c>
      <c r="F40" s="124" t="s">
        <v>136</v>
      </c>
      <c r="G40" s="125"/>
      <c r="I40" s="230"/>
      <c r="J40" s="230"/>
      <c r="K40" s="230"/>
      <c r="L40" s="230"/>
      <c r="M40" s="230"/>
      <c r="N40" s="230"/>
      <c r="O40" s="230"/>
      <c r="P40" s="230"/>
      <c r="Q40" s="230"/>
    </row>
    <row r="41" spans="2:17" s="126" customFormat="1" ht="15" customHeight="1" thickBot="1" x14ac:dyDescent="0.35">
      <c r="D41" s="127"/>
      <c r="G41" s="128"/>
    </row>
    <row r="42" spans="2:17" s="126" customFormat="1" ht="20" customHeight="1" thickBot="1" x14ac:dyDescent="0.35">
      <c r="B42" s="64">
        <v>2</v>
      </c>
      <c r="C42" s="27" t="s">
        <v>1</v>
      </c>
      <c r="D42" s="27"/>
      <c r="E42" s="27" t="s">
        <v>103</v>
      </c>
      <c r="F42" s="27"/>
      <c r="G42" s="33">
        <f>SUM(G44:G63)</f>
        <v>10</v>
      </c>
      <c r="H42" s="129"/>
      <c r="I42" s="28" t="s">
        <v>94</v>
      </c>
      <c r="J42" s="28" t="s">
        <v>77</v>
      </c>
      <c r="K42" s="28" t="s">
        <v>182</v>
      </c>
      <c r="L42" s="29" t="s">
        <v>71</v>
      </c>
      <c r="M42" s="29" t="s">
        <v>72</v>
      </c>
      <c r="N42" s="29" t="s">
        <v>73</v>
      </c>
      <c r="O42" s="29" t="s">
        <v>74</v>
      </c>
      <c r="P42" s="29" t="s">
        <v>75</v>
      </c>
      <c r="Q42" s="29" t="s">
        <v>76</v>
      </c>
    </row>
    <row r="43" spans="2:17" s="126" customFormat="1" ht="15" customHeight="1" x14ac:dyDescent="0.3">
      <c r="D43" s="127"/>
      <c r="G43" s="128"/>
    </row>
    <row r="44" spans="2:17" s="113" customFormat="1" ht="15" customHeight="1" outlineLevel="1" x14ac:dyDescent="0.3">
      <c r="C44" s="226" t="s">
        <v>19</v>
      </c>
      <c r="D44" s="228" t="s">
        <v>3</v>
      </c>
      <c r="E44" s="119"/>
      <c r="F44" s="119"/>
      <c r="G44" s="120">
        <v>2</v>
      </c>
      <c r="I44" s="218"/>
      <c r="J44" s="218"/>
      <c r="K44" s="218"/>
      <c r="L44" s="218"/>
      <c r="M44" s="218"/>
      <c r="N44" s="218"/>
      <c r="O44" s="218"/>
      <c r="P44" s="218"/>
      <c r="Q44" s="218"/>
    </row>
    <row r="45" spans="2:17" s="113" customFormat="1" ht="15" customHeight="1" outlineLevel="1" x14ac:dyDescent="0.3">
      <c r="C45" s="227"/>
      <c r="D45" s="229"/>
      <c r="E45" s="121" t="s">
        <v>160</v>
      </c>
      <c r="F45" s="121" t="s">
        <v>137</v>
      </c>
      <c r="G45" s="122"/>
      <c r="I45" s="218"/>
      <c r="J45" s="218"/>
      <c r="K45" s="218"/>
      <c r="L45" s="218"/>
      <c r="M45" s="218"/>
      <c r="N45" s="218"/>
      <c r="O45" s="218"/>
      <c r="P45" s="218"/>
      <c r="Q45" s="218"/>
    </row>
    <row r="46" spans="2:17" s="113" customFormat="1" ht="15" customHeight="1" outlineLevel="1" x14ac:dyDescent="0.3">
      <c r="C46" s="222"/>
      <c r="D46" s="224"/>
      <c r="E46" s="123" t="s">
        <v>161</v>
      </c>
      <c r="F46" s="123" t="s">
        <v>50</v>
      </c>
      <c r="G46" s="122"/>
      <c r="I46" s="218"/>
      <c r="J46" s="218"/>
      <c r="K46" s="218"/>
      <c r="L46" s="218"/>
      <c r="M46" s="218"/>
      <c r="N46" s="218"/>
      <c r="O46" s="218"/>
      <c r="P46" s="218"/>
      <c r="Q46" s="218"/>
    </row>
    <row r="47" spans="2:17" s="113" customFormat="1" ht="15" customHeight="1" outlineLevel="1" x14ac:dyDescent="0.3">
      <c r="C47" s="222"/>
      <c r="D47" s="224"/>
      <c r="E47" s="124" t="s">
        <v>162</v>
      </c>
      <c r="F47" s="124" t="s">
        <v>168</v>
      </c>
      <c r="G47" s="125"/>
      <c r="I47" s="218"/>
      <c r="J47" s="218"/>
      <c r="K47" s="218"/>
      <c r="L47" s="218"/>
      <c r="M47" s="218"/>
      <c r="N47" s="218"/>
      <c r="O47" s="218"/>
      <c r="P47" s="218"/>
      <c r="Q47" s="218"/>
    </row>
    <row r="48" spans="2:17" s="113" customFormat="1" ht="15" customHeight="1" outlineLevel="1" x14ac:dyDescent="0.3">
      <c r="C48" s="222" t="s">
        <v>20</v>
      </c>
      <c r="D48" s="224" t="s">
        <v>213</v>
      </c>
      <c r="E48" s="119"/>
      <c r="F48" s="119"/>
      <c r="G48" s="120">
        <v>2</v>
      </c>
      <c r="I48" s="218"/>
      <c r="J48" s="218"/>
      <c r="K48" s="218"/>
      <c r="L48" s="218"/>
      <c r="M48" s="218"/>
      <c r="N48" s="218"/>
      <c r="O48" s="218"/>
      <c r="P48" s="218"/>
      <c r="Q48" s="218"/>
    </row>
    <row r="49" spans="3:17" s="113" customFormat="1" ht="15" customHeight="1" outlineLevel="1" x14ac:dyDescent="0.3">
      <c r="C49" s="222"/>
      <c r="D49" s="224"/>
      <c r="E49" s="121" t="s">
        <v>165</v>
      </c>
      <c r="F49" s="121" t="s">
        <v>137</v>
      </c>
      <c r="G49" s="122"/>
      <c r="I49" s="218"/>
      <c r="J49" s="218"/>
      <c r="K49" s="218"/>
      <c r="L49" s="218"/>
      <c r="M49" s="218"/>
      <c r="N49" s="218"/>
      <c r="O49" s="218"/>
      <c r="P49" s="218"/>
      <c r="Q49" s="218"/>
    </row>
    <row r="50" spans="3:17" s="113" customFormat="1" ht="15" customHeight="1" outlineLevel="1" x14ac:dyDescent="0.3">
      <c r="C50" s="222"/>
      <c r="D50" s="224"/>
      <c r="E50" s="123" t="s">
        <v>167</v>
      </c>
      <c r="F50" s="123" t="s">
        <v>50</v>
      </c>
      <c r="G50" s="122"/>
      <c r="I50" s="218"/>
      <c r="J50" s="218"/>
      <c r="K50" s="218"/>
      <c r="L50" s="218"/>
      <c r="M50" s="218"/>
      <c r="N50" s="218"/>
      <c r="O50" s="218"/>
      <c r="P50" s="218"/>
      <c r="Q50" s="218"/>
    </row>
    <row r="51" spans="3:17" s="113" customFormat="1" ht="15" customHeight="1" outlineLevel="1" x14ac:dyDescent="0.3">
      <c r="C51" s="222"/>
      <c r="D51" s="224"/>
      <c r="E51" s="124" t="s">
        <v>166</v>
      </c>
      <c r="F51" s="124" t="s">
        <v>168</v>
      </c>
      <c r="G51" s="125"/>
      <c r="I51" s="218"/>
      <c r="J51" s="218"/>
      <c r="K51" s="218"/>
      <c r="L51" s="218"/>
      <c r="M51" s="218"/>
      <c r="N51" s="218"/>
      <c r="O51" s="218"/>
      <c r="P51" s="218"/>
      <c r="Q51" s="218"/>
    </row>
    <row r="52" spans="3:17" s="113" customFormat="1" ht="15" customHeight="1" outlineLevel="1" x14ac:dyDescent="0.3">
      <c r="C52" s="222" t="s">
        <v>21</v>
      </c>
      <c r="D52" s="224" t="s">
        <v>4</v>
      </c>
      <c r="E52" s="119"/>
      <c r="F52" s="119"/>
      <c r="G52" s="120">
        <v>2</v>
      </c>
      <c r="I52" s="218"/>
      <c r="J52" s="218"/>
      <c r="K52" s="218"/>
      <c r="L52" s="218"/>
      <c r="M52" s="218"/>
      <c r="N52" s="218"/>
      <c r="O52" s="218"/>
      <c r="P52" s="218"/>
      <c r="Q52" s="218"/>
    </row>
    <row r="53" spans="3:17" s="113" customFormat="1" ht="15" customHeight="1" outlineLevel="1" x14ac:dyDescent="0.3">
      <c r="C53" s="222"/>
      <c r="D53" s="224"/>
      <c r="E53" s="121" t="s">
        <v>100</v>
      </c>
      <c r="F53" s="121" t="s">
        <v>100</v>
      </c>
      <c r="G53" s="122"/>
      <c r="I53" s="218"/>
      <c r="J53" s="218"/>
      <c r="K53" s="218"/>
      <c r="L53" s="218"/>
      <c r="M53" s="218"/>
      <c r="N53" s="218"/>
      <c r="O53" s="218"/>
      <c r="P53" s="218"/>
      <c r="Q53" s="218"/>
    </row>
    <row r="54" spans="3:17" s="113" customFormat="1" ht="15" customHeight="1" outlineLevel="1" x14ac:dyDescent="0.3">
      <c r="C54" s="222"/>
      <c r="D54" s="224"/>
      <c r="E54" s="123" t="s">
        <v>164</v>
      </c>
      <c r="F54" s="123" t="s">
        <v>50</v>
      </c>
      <c r="G54" s="122"/>
      <c r="I54" s="218"/>
      <c r="J54" s="218"/>
      <c r="K54" s="218"/>
      <c r="L54" s="218"/>
      <c r="M54" s="218"/>
      <c r="N54" s="218"/>
      <c r="O54" s="218"/>
      <c r="P54" s="218"/>
      <c r="Q54" s="218"/>
    </row>
    <row r="55" spans="3:17" s="113" customFormat="1" ht="15" customHeight="1" outlineLevel="1" x14ac:dyDescent="0.3">
      <c r="C55" s="222"/>
      <c r="D55" s="224"/>
      <c r="E55" s="124" t="s">
        <v>162</v>
      </c>
      <c r="F55" s="124" t="s">
        <v>159</v>
      </c>
      <c r="G55" s="125"/>
      <c r="I55" s="218"/>
      <c r="J55" s="218"/>
      <c r="K55" s="218"/>
      <c r="L55" s="218"/>
      <c r="M55" s="218"/>
      <c r="N55" s="218"/>
      <c r="O55" s="218"/>
      <c r="P55" s="218"/>
      <c r="Q55" s="218"/>
    </row>
    <row r="56" spans="3:17" s="113" customFormat="1" ht="15" customHeight="1" outlineLevel="1" x14ac:dyDescent="0.3">
      <c r="C56" s="222" t="s">
        <v>22</v>
      </c>
      <c r="D56" s="224" t="s">
        <v>127</v>
      </c>
      <c r="E56" s="119" t="s">
        <v>60</v>
      </c>
      <c r="F56" s="119"/>
      <c r="G56" s="120">
        <v>2</v>
      </c>
      <c r="I56" s="218"/>
      <c r="J56" s="218"/>
      <c r="K56" s="218"/>
      <c r="L56" s="218"/>
      <c r="M56" s="218"/>
      <c r="N56" s="218"/>
      <c r="O56" s="218"/>
      <c r="P56" s="218"/>
      <c r="Q56" s="218"/>
    </row>
    <row r="57" spans="3:17" s="113" customFormat="1" ht="15" customHeight="1" outlineLevel="1" x14ac:dyDescent="0.3">
      <c r="C57" s="222"/>
      <c r="D57" s="224"/>
      <c r="E57" s="121" t="s">
        <v>100</v>
      </c>
      <c r="F57" s="121" t="s">
        <v>100</v>
      </c>
      <c r="G57" s="122"/>
      <c r="I57" s="218"/>
      <c r="J57" s="218"/>
      <c r="K57" s="218"/>
      <c r="L57" s="218"/>
      <c r="M57" s="218"/>
      <c r="N57" s="218"/>
      <c r="O57" s="218"/>
      <c r="P57" s="218"/>
      <c r="Q57" s="218"/>
    </row>
    <row r="58" spans="3:17" s="113" customFormat="1" ht="15" customHeight="1" outlineLevel="1" x14ac:dyDescent="0.3">
      <c r="C58" s="222"/>
      <c r="D58" s="224"/>
      <c r="E58" s="123" t="s">
        <v>164</v>
      </c>
      <c r="F58" s="123" t="s">
        <v>50</v>
      </c>
      <c r="G58" s="122"/>
      <c r="I58" s="218"/>
      <c r="J58" s="218"/>
      <c r="K58" s="218"/>
      <c r="L58" s="218"/>
      <c r="M58" s="218"/>
      <c r="N58" s="218"/>
      <c r="O58" s="218"/>
      <c r="P58" s="218"/>
      <c r="Q58" s="218"/>
    </row>
    <row r="59" spans="3:17" s="113" customFormat="1" ht="15" customHeight="1" outlineLevel="1" x14ac:dyDescent="0.3">
      <c r="C59" s="222"/>
      <c r="D59" s="224"/>
      <c r="E59" s="124" t="s">
        <v>162</v>
      </c>
      <c r="F59" s="124" t="s">
        <v>159</v>
      </c>
      <c r="G59" s="125"/>
      <c r="I59" s="218"/>
      <c r="J59" s="218"/>
      <c r="K59" s="218"/>
      <c r="L59" s="218"/>
      <c r="M59" s="218"/>
      <c r="N59" s="218"/>
      <c r="O59" s="218"/>
      <c r="P59" s="218"/>
      <c r="Q59" s="218"/>
    </row>
    <row r="60" spans="3:17" s="113" customFormat="1" ht="15" customHeight="1" outlineLevel="1" x14ac:dyDescent="0.3">
      <c r="C60" s="222" t="s">
        <v>23</v>
      </c>
      <c r="D60" s="224" t="s">
        <v>214</v>
      </c>
      <c r="E60" s="119"/>
      <c r="F60" s="119"/>
      <c r="G60" s="120">
        <v>2</v>
      </c>
      <c r="I60" s="218"/>
      <c r="J60" s="218"/>
      <c r="K60" s="218"/>
      <c r="L60" s="218"/>
      <c r="M60" s="218"/>
      <c r="N60" s="218"/>
      <c r="O60" s="218"/>
      <c r="P60" s="218"/>
      <c r="Q60" s="218"/>
    </row>
    <row r="61" spans="3:17" s="113" customFormat="1" ht="15" customHeight="1" outlineLevel="1" x14ac:dyDescent="0.3">
      <c r="C61" s="222"/>
      <c r="D61" s="224"/>
      <c r="E61" s="121" t="s">
        <v>100</v>
      </c>
      <c r="F61" s="121" t="s">
        <v>100</v>
      </c>
      <c r="G61" s="122"/>
      <c r="I61" s="218"/>
      <c r="J61" s="218"/>
      <c r="K61" s="218"/>
      <c r="L61" s="218"/>
      <c r="M61" s="218"/>
      <c r="N61" s="218"/>
      <c r="O61" s="218"/>
      <c r="P61" s="218"/>
      <c r="Q61" s="218"/>
    </row>
    <row r="62" spans="3:17" s="113" customFormat="1" ht="15" customHeight="1" outlineLevel="1" x14ac:dyDescent="0.3">
      <c r="C62" s="222"/>
      <c r="D62" s="224"/>
      <c r="E62" s="123" t="s">
        <v>163</v>
      </c>
      <c r="F62" s="123" t="s">
        <v>50</v>
      </c>
      <c r="G62" s="122"/>
      <c r="I62" s="218"/>
      <c r="J62" s="218"/>
      <c r="K62" s="218"/>
      <c r="L62" s="218"/>
      <c r="M62" s="218"/>
      <c r="N62" s="218"/>
      <c r="O62" s="218"/>
      <c r="P62" s="218"/>
      <c r="Q62" s="218"/>
    </row>
    <row r="63" spans="3:17" s="113" customFormat="1" ht="15" customHeight="1" outlineLevel="1" x14ac:dyDescent="0.3">
      <c r="C63" s="223"/>
      <c r="D63" s="225"/>
      <c r="E63" s="124" t="s">
        <v>162</v>
      </c>
      <c r="F63" s="124" t="s">
        <v>159</v>
      </c>
      <c r="G63" s="125"/>
      <c r="I63" s="218"/>
      <c r="J63" s="218"/>
      <c r="K63" s="218"/>
      <c r="L63" s="218"/>
      <c r="M63" s="218"/>
      <c r="N63" s="218"/>
      <c r="O63" s="218"/>
      <c r="P63" s="218"/>
      <c r="Q63" s="218"/>
    </row>
    <row r="64" spans="3:17" s="113" customFormat="1" ht="15" customHeight="1" thickBot="1" x14ac:dyDescent="0.35">
      <c r="D64" s="115"/>
      <c r="G64" s="130"/>
    </row>
    <row r="65" spans="2:17" s="129" customFormat="1" ht="20" customHeight="1" thickBot="1" x14ac:dyDescent="0.35">
      <c r="B65" s="65">
        <v>3</v>
      </c>
      <c r="C65" s="23" t="s">
        <v>0</v>
      </c>
      <c r="D65" s="23"/>
      <c r="E65" s="23" t="s">
        <v>103</v>
      </c>
      <c r="F65" s="23"/>
      <c r="G65" s="34">
        <f>SUM(G67:G90)</f>
        <v>30</v>
      </c>
      <c r="I65" s="30" t="s">
        <v>94</v>
      </c>
      <c r="J65" s="30" t="s">
        <v>77</v>
      </c>
      <c r="K65" s="30" t="s">
        <v>182</v>
      </c>
      <c r="L65" s="24" t="s">
        <v>71</v>
      </c>
      <c r="M65" s="24" t="s">
        <v>72</v>
      </c>
      <c r="N65" s="24" t="s">
        <v>73</v>
      </c>
      <c r="O65" s="24" t="s">
        <v>74</v>
      </c>
      <c r="P65" s="24" t="s">
        <v>75</v>
      </c>
      <c r="Q65" s="24" t="s">
        <v>76</v>
      </c>
    </row>
    <row r="66" spans="2:17" s="113" customFormat="1" ht="15" customHeight="1" x14ac:dyDescent="0.3">
      <c r="D66" s="115"/>
      <c r="G66" s="130"/>
    </row>
    <row r="67" spans="2:17" s="113" customFormat="1" ht="15" customHeight="1" outlineLevel="1" x14ac:dyDescent="0.3">
      <c r="C67" s="131" t="s">
        <v>24</v>
      </c>
      <c r="D67" s="217" t="s">
        <v>215</v>
      </c>
      <c r="E67" s="132" t="s">
        <v>52</v>
      </c>
      <c r="F67" s="132"/>
      <c r="G67" s="219">
        <f>30/6</f>
        <v>5</v>
      </c>
      <c r="H67" s="133"/>
      <c r="I67" s="198"/>
      <c r="J67" s="198"/>
      <c r="K67" s="198"/>
      <c r="L67" s="198"/>
      <c r="M67" s="198"/>
      <c r="N67" s="198"/>
      <c r="O67" s="198"/>
      <c r="P67" s="198"/>
      <c r="Q67" s="198"/>
    </row>
    <row r="68" spans="2:17" s="113" customFormat="1" ht="15" customHeight="1" outlineLevel="1" x14ac:dyDescent="0.3">
      <c r="C68" s="134"/>
      <c r="D68" s="217"/>
      <c r="E68" s="135" t="s">
        <v>100</v>
      </c>
      <c r="F68" s="135" t="s">
        <v>174</v>
      </c>
      <c r="G68" s="220"/>
      <c r="H68" s="133"/>
      <c r="I68" s="198"/>
      <c r="J68" s="198"/>
      <c r="K68" s="198"/>
      <c r="L68" s="198"/>
      <c r="M68" s="198"/>
      <c r="N68" s="198"/>
      <c r="O68" s="198"/>
      <c r="P68" s="198"/>
      <c r="Q68" s="198"/>
    </row>
    <row r="69" spans="2:17" s="113" customFormat="1" ht="15" customHeight="1" outlineLevel="1" x14ac:dyDescent="0.3">
      <c r="C69" s="134"/>
      <c r="D69" s="217"/>
      <c r="E69" s="135" t="s">
        <v>169</v>
      </c>
      <c r="F69" s="135" t="s">
        <v>50</v>
      </c>
      <c r="G69" s="220"/>
      <c r="H69" s="133"/>
      <c r="I69" s="198"/>
      <c r="J69" s="198"/>
      <c r="K69" s="198"/>
      <c r="L69" s="198"/>
      <c r="M69" s="198"/>
      <c r="N69" s="198"/>
      <c r="O69" s="198"/>
      <c r="P69" s="198"/>
      <c r="Q69" s="198"/>
    </row>
    <row r="70" spans="2:17" s="113" customFormat="1" ht="15" customHeight="1" outlineLevel="1" x14ac:dyDescent="0.3">
      <c r="C70" s="136"/>
      <c r="D70" s="217"/>
      <c r="E70" s="137" t="s">
        <v>170</v>
      </c>
      <c r="F70" s="137" t="s">
        <v>175</v>
      </c>
      <c r="G70" s="221"/>
      <c r="H70" s="133"/>
      <c r="I70" s="198"/>
      <c r="J70" s="198"/>
      <c r="K70" s="198"/>
      <c r="L70" s="198"/>
      <c r="M70" s="198"/>
      <c r="N70" s="198"/>
      <c r="O70" s="198"/>
      <c r="P70" s="198"/>
      <c r="Q70" s="198"/>
    </row>
    <row r="71" spans="2:17" s="113" customFormat="1" ht="15" customHeight="1" outlineLevel="1" x14ac:dyDescent="0.3">
      <c r="C71" s="131" t="s">
        <v>25</v>
      </c>
      <c r="D71" s="217" t="s">
        <v>216</v>
      </c>
      <c r="E71" s="132" t="s">
        <v>53</v>
      </c>
      <c r="F71" s="132"/>
      <c r="G71" s="208">
        <f t="shared" ref="G71" si="1">30/6</f>
        <v>5</v>
      </c>
      <c r="H71" s="133"/>
      <c r="I71" s="198"/>
      <c r="J71" s="198"/>
      <c r="K71" s="198"/>
      <c r="L71" s="198"/>
      <c r="M71" s="198"/>
      <c r="N71" s="198"/>
      <c r="O71" s="198"/>
      <c r="P71" s="198"/>
      <c r="Q71" s="198"/>
    </row>
    <row r="72" spans="2:17" s="113" customFormat="1" ht="15" customHeight="1" outlineLevel="1" x14ac:dyDescent="0.3">
      <c r="C72" s="134"/>
      <c r="D72" s="217"/>
      <c r="E72" s="135" t="s">
        <v>100</v>
      </c>
      <c r="F72" s="135" t="s">
        <v>174</v>
      </c>
      <c r="G72" s="209"/>
      <c r="H72" s="133"/>
      <c r="I72" s="198"/>
      <c r="J72" s="198"/>
      <c r="K72" s="198"/>
      <c r="L72" s="198"/>
      <c r="M72" s="198"/>
      <c r="N72" s="198"/>
      <c r="O72" s="198"/>
      <c r="P72" s="198"/>
      <c r="Q72" s="198"/>
    </row>
    <row r="73" spans="2:17" s="113" customFormat="1" ht="15" customHeight="1" outlineLevel="1" x14ac:dyDescent="0.3">
      <c r="C73" s="134"/>
      <c r="D73" s="217"/>
      <c r="E73" s="135" t="s">
        <v>169</v>
      </c>
      <c r="F73" s="135" t="s">
        <v>50</v>
      </c>
      <c r="G73" s="209"/>
      <c r="H73" s="133"/>
      <c r="I73" s="198"/>
      <c r="J73" s="198"/>
      <c r="K73" s="198"/>
      <c r="L73" s="198"/>
      <c r="M73" s="198"/>
      <c r="N73" s="198"/>
      <c r="O73" s="198"/>
      <c r="P73" s="198"/>
      <c r="Q73" s="198"/>
    </row>
    <row r="74" spans="2:17" s="113" customFormat="1" ht="15" customHeight="1" outlineLevel="1" x14ac:dyDescent="0.3">
      <c r="C74" s="136"/>
      <c r="D74" s="217"/>
      <c r="E74" s="137" t="s">
        <v>170</v>
      </c>
      <c r="F74" s="137" t="s">
        <v>175</v>
      </c>
      <c r="G74" s="210"/>
      <c r="H74" s="133"/>
      <c r="I74" s="198"/>
      <c r="J74" s="198"/>
      <c r="K74" s="198"/>
      <c r="L74" s="198"/>
      <c r="M74" s="198"/>
      <c r="N74" s="198"/>
      <c r="O74" s="198"/>
      <c r="P74" s="198"/>
      <c r="Q74" s="198"/>
    </row>
    <row r="75" spans="2:17" s="113" customFormat="1" ht="15" customHeight="1" outlineLevel="1" x14ac:dyDescent="0.3">
      <c r="C75" s="131" t="s">
        <v>26</v>
      </c>
      <c r="D75" s="217" t="s">
        <v>5</v>
      </c>
      <c r="E75" s="138" t="s">
        <v>54</v>
      </c>
      <c r="F75" s="138"/>
      <c r="G75" s="208">
        <f t="shared" ref="G75" si="2">30/6</f>
        <v>5</v>
      </c>
      <c r="H75" s="133"/>
      <c r="I75" s="198"/>
      <c r="J75" s="198"/>
      <c r="K75" s="198"/>
      <c r="L75" s="198"/>
      <c r="M75" s="198"/>
      <c r="N75" s="198"/>
      <c r="O75" s="198"/>
      <c r="P75" s="198"/>
      <c r="Q75" s="198"/>
    </row>
    <row r="76" spans="2:17" s="113" customFormat="1" ht="15" customHeight="1" outlineLevel="1" x14ac:dyDescent="0.3">
      <c r="C76" s="134"/>
      <c r="D76" s="217"/>
      <c r="E76" s="135" t="s">
        <v>100</v>
      </c>
      <c r="F76" s="135" t="s">
        <v>174</v>
      </c>
      <c r="G76" s="209"/>
      <c r="H76" s="133"/>
      <c r="I76" s="198"/>
      <c r="J76" s="198"/>
      <c r="K76" s="198"/>
      <c r="L76" s="198"/>
      <c r="M76" s="198"/>
      <c r="N76" s="198"/>
      <c r="O76" s="198"/>
      <c r="P76" s="198"/>
      <c r="Q76" s="198"/>
    </row>
    <row r="77" spans="2:17" s="113" customFormat="1" ht="15" customHeight="1" outlineLevel="1" x14ac:dyDescent="0.3">
      <c r="C77" s="134"/>
      <c r="D77" s="217"/>
      <c r="E77" s="135" t="s">
        <v>169</v>
      </c>
      <c r="F77" s="135" t="s">
        <v>50</v>
      </c>
      <c r="G77" s="209"/>
      <c r="H77" s="133"/>
      <c r="I77" s="198"/>
      <c r="J77" s="198"/>
      <c r="K77" s="198"/>
      <c r="L77" s="198"/>
      <c r="M77" s="198"/>
      <c r="N77" s="198"/>
      <c r="O77" s="198"/>
      <c r="P77" s="198"/>
      <c r="Q77" s="198"/>
    </row>
    <row r="78" spans="2:17" s="113" customFormat="1" ht="15" customHeight="1" outlineLevel="1" x14ac:dyDescent="0.3">
      <c r="C78" s="136"/>
      <c r="D78" s="217"/>
      <c r="E78" s="137" t="s">
        <v>170</v>
      </c>
      <c r="F78" s="137" t="s">
        <v>175</v>
      </c>
      <c r="G78" s="210"/>
      <c r="H78" s="133"/>
      <c r="I78" s="198"/>
      <c r="J78" s="198"/>
      <c r="K78" s="198"/>
      <c r="L78" s="198"/>
      <c r="M78" s="198"/>
      <c r="N78" s="198"/>
      <c r="O78" s="198"/>
      <c r="P78" s="198"/>
      <c r="Q78" s="198"/>
    </row>
    <row r="79" spans="2:17" s="113" customFormat="1" ht="15" customHeight="1" outlineLevel="1" x14ac:dyDescent="0.3">
      <c r="C79" s="131" t="s">
        <v>27</v>
      </c>
      <c r="D79" s="217" t="s">
        <v>217</v>
      </c>
      <c r="E79" s="132" t="s">
        <v>55</v>
      </c>
      <c r="F79" s="132"/>
      <c r="G79" s="208">
        <f t="shared" ref="G79" si="3">30/6</f>
        <v>5</v>
      </c>
      <c r="H79" s="133"/>
      <c r="I79" s="198"/>
      <c r="J79" s="198"/>
      <c r="K79" s="198"/>
      <c r="L79" s="198"/>
      <c r="M79" s="198"/>
      <c r="N79" s="198"/>
      <c r="O79" s="198"/>
      <c r="P79" s="198"/>
      <c r="Q79" s="198"/>
    </row>
    <row r="80" spans="2:17" s="113" customFormat="1" ht="15" customHeight="1" outlineLevel="1" x14ac:dyDescent="0.3">
      <c r="C80" s="134"/>
      <c r="D80" s="217"/>
      <c r="E80" s="135" t="s">
        <v>100</v>
      </c>
      <c r="F80" s="135" t="s">
        <v>174</v>
      </c>
      <c r="G80" s="209"/>
      <c r="H80" s="133"/>
      <c r="I80" s="198"/>
      <c r="J80" s="198"/>
      <c r="K80" s="198"/>
      <c r="L80" s="198"/>
      <c r="M80" s="198"/>
      <c r="N80" s="198"/>
      <c r="O80" s="198"/>
      <c r="P80" s="198"/>
      <c r="Q80" s="198"/>
    </row>
    <row r="81" spans="2:17" s="113" customFormat="1" ht="15" customHeight="1" outlineLevel="1" x14ac:dyDescent="0.3">
      <c r="C81" s="134"/>
      <c r="D81" s="217"/>
      <c r="E81" s="135" t="s">
        <v>169</v>
      </c>
      <c r="F81" s="135" t="s">
        <v>50</v>
      </c>
      <c r="G81" s="209"/>
      <c r="H81" s="133"/>
      <c r="I81" s="198"/>
      <c r="J81" s="198"/>
      <c r="K81" s="198"/>
      <c r="L81" s="198"/>
      <c r="M81" s="198"/>
      <c r="N81" s="198"/>
      <c r="O81" s="198"/>
      <c r="P81" s="198"/>
      <c r="Q81" s="198"/>
    </row>
    <row r="82" spans="2:17" s="113" customFormat="1" ht="15" customHeight="1" outlineLevel="1" x14ac:dyDescent="0.3">
      <c r="C82" s="136"/>
      <c r="D82" s="217"/>
      <c r="E82" s="137" t="s">
        <v>170</v>
      </c>
      <c r="F82" s="137" t="s">
        <v>175</v>
      </c>
      <c r="G82" s="210"/>
      <c r="H82" s="133"/>
      <c r="I82" s="198"/>
      <c r="J82" s="198"/>
      <c r="K82" s="198"/>
      <c r="L82" s="198"/>
      <c r="M82" s="198"/>
      <c r="N82" s="198"/>
      <c r="O82" s="198"/>
      <c r="P82" s="198"/>
      <c r="Q82" s="198"/>
    </row>
    <row r="83" spans="2:17" s="113" customFormat="1" ht="15" customHeight="1" outlineLevel="1" x14ac:dyDescent="0.3">
      <c r="C83" s="131" t="s">
        <v>28</v>
      </c>
      <c r="D83" s="217" t="s">
        <v>56</v>
      </c>
      <c r="E83" s="138" t="s">
        <v>57</v>
      </c>
      <c r="F83" s="138"/>
      <c r="G83" s="208">
        <f t="shared" ref="G83" si="4">30/6</f>
        <v>5</v>
      </c>
      <c r="H83" s="133"/>
      <c r="I83" s="198"/>
      <c r="J83" s="198"/>
      <c r="K83" s="198"/>
      <c r="L83" s="198"/>
      <c r="M83" s="198"/>
      <c r="N83" s="198"/>
      <c r="O83" s="198"/>
      <c r="P83" s="198"/>
      <c r="Q83" s="198"/>
    </row>
    <row r="84" spans="2:17" s="113" customFormat="1" ht="15" customHeight="1" outlineLevel="1" x14ac:dyDescent="0.3">
      <c r="C84" s="134"/>
      <c r="D84" s="217"/>
      <c r="E84" s="135" t="s">
        <v>100</v>
      </c>
      <c r="F84" s="135" t="s">
        <v>174</v>
      </c>
      <c r="G84" s="209"/>
      <c r="H84" s="133"/>
      <c r="I84" s="198"/>
      <c r="J84" s="198"/>
      <c r="K84" s="198"/>
      <c r="L84" s="198"/>
      <c r="M84" s="198"/>
      <c r="N84" s="198"/>
      <c r="O84" s="198"/>
      <c r="P84" s="198"/>
      <c r="Q84" s="198"/>
    </row>
    <row r="85" spans="2:17" s="113" customFormat="1" ht="15" customHeight="1" outlineLevel="1" x14ac:dyDescent="0.3">
      <c r="C85" s="134"/>
      <c r="D85" s="217"/>
      <c r="E85" s="135" t="s">
        <v>169</v>
      </c>
      <c r="F85" s="135" t="s">
        <v>50</v>
      </c>
      <c r="G85" s="209"/>
      <c r="H85" s="133"/>
      <c r="I85" s="198"/>
      <c r="J85" s="198"/>
      <c r="K85" s="198"/>
      <c r="L85" s="198"/>
      <c r="M85" s="198"/>
      <c r="N85" s="198"/>
      <c r="O85" s="198"/>
      <c r="P85" s="198"/>
      <c r="Q85" s="198"/>
    </row>
    <row r="86" spans="2:17" s="113" customFormat="1" ht="15" customHeight="1" outlineLevel="1" x14ac:dyDescent="0.3">
      <c r="C86" s="136"/>
      <c r="D86" s="217"/>
      <c r="E86" s="137" t="s">
        <v>170</v>
      </c>
      <c r="F86" s="137" t="s">
        <v>175</v>
      </c>
      <c r="G86" s="210"/>
      <c r="H86" s="133"/>
      <c r="I86" s="198"/>
      <c r="J86" s="198"/>
      <c r="K86" s="198"/>
      <c r="L86" s="198"/>
      <c r="M86" s="198"/>
      <c r="N86" s="198"/>
      <c r="O86" s="198"/>
      <c r="P86" s="198"/>
      <c r="Q86" s="198"/>
    </row>
    <row r="87" spans="2:17" s="113" customFormat="1" ht="15" customHeight="1" outlineLevel="1" x14ac:dyDescent="0.3">
      <c r="C87" s="131" t="s">
        <v>47</v>
      </c>
      <c r="D87" s="217" t="s">
        <v>218</v>
      </c>
      <c r="E87" s="132" t="s">
        <v>58</v>
      </c>
      <c r="F87" s="132"/>
      <c r="G87" s="208">
        <f t="shared" ref="G87" si="5">30/6</f>
        <v>5</v>
      </c>
      <c r="H87" s="133"/>
      <c r="I87" s="198"/>
      <c r="J87" s="198"/>
      <c r="K87" s="198"/>
      <c r="L87" s="198"/>
      <c r="M87" s="198"/>
      <c r="N87" s="198"/>
      <c r="O87" s="198"/>
      <c r="P87" s="198"/>
      <c r="Q87" s="198"/>
    </row>
    <row r="88" spans="2:17" s="113" customFormat="1" ht="15" customHeight="1" outlineLevel="1" x14ac:dyDescent="0.3">
      <c r="C88" s="134"/>
      <c r="D88" s="217"/>
      <c r="E88" s="135" t="s">
        <v>100</v>
      </c>
      <c r="F88" s="135" t="s">
        <v>174</v>
      </c>
      <c r="G88" s="209"/>
      <c r="H88" s="133"/>
      <c r="I88" s="198"/>
      <c r="J88" s="198"/>
      <c r="K88" s="198"/>
      <c r="L88" s="198"/>
      <c r="M88" s="198"/>
      <c r="N88" s="198"/>
      <c r="O88" s="198"/>
      <c r="P88" s="198"/>
      <c r="Q88" s="198"/>
    </row>
    <row r="89" spans="2:17" s="113" customFormat="1" ht="15" customHeight="1" outlineLevel="1" x14ac:dyDescent="0.3">
      <c r="C89" s="134"/>
      <c r="D89" s="217"/>
      <c r="E89" s="135" t="s">
        <v>169</v>
      </c>
      <c r="F89" s="135" t="s">
        <v>50</v>
      </c>
      <c r="G89" s="209"/>
      <c r="H89" s="133"/>
      <c r="I89" s="198"/>
      <c r="J89" s="198"/>
      <c r="K89" s="198"/>
      <c r="L89" s="198"/>
      <c r="M89" s="198"/>
      <c r="N89" s="198"/>
      <c r="O89" s="198"/>
      <c r="P89" s="198"/>
      <c r="Q89" s="198"/>
    </row>
    <row r="90" spans="2:17" s="113" customFormat="1" ht="15" customHeight="1" outlineLevel="1" x14ac:dyDescent="0.3">
      <c r="C90" s="136"/>
      <c r="D90" s="217"/>
      <c r="E90" s="137" t="s">
        <v>170</v>
      </c>
      <c r="F90" s="137" t="s">
        <v>175</v>
      </c>
      <c r="G90" s="210"/>
      <c r="H90" s="133"/>
      <c r="I90" s="198"/>
      <c r="J90" s="198"/>
      <c r="K90" s="198"/>
      <c r="L90" s="198"/>
      <c r="M90" s="198"/>
      <c r="N90" s="198"/>
      <c r="O90" s="198"/>
      <c r="P90" s="198"/>
      <c r="Q90" s="198"/>
    </row>
    <row r="91" spans="2:17" s="113" customFormat="1" ht="15" customHeight="1" thickBot="1" x14ac:dyDescent="0.35">
      <c r="D91" s="115"/>
      <c r="G91" s="130"/>
    </row>
    <row r="92" spans="2:17" s="113" customFormat="1" ht="20" customHeight="1" thickBot="1" x14ac:dyDescent="0.35">
      <c r="B92" s="66">
        <v>4</v>
      </c>
      <c r="C92" s="35" t="s">
        <v>8</v>
      </c>
      <c r="D92" s="35"/>
      <c r="E92" s="35" t="s">
        <v>103</v>
      </c>
      <c r="F92" s="35"/>
      <c r="G92" s="36">
        <f>SUM(G94:G137)</f>
        <v>60</v>
      </c>
      <c r="H92" s="129"/>
      <c r="I92" s="26" t="s">
        <v>94</v>
      </c>
      <c r="J92" s="26" t="s">
        <v>77</v>
      </c>
      <c r="K92" s="26" t="s">
        <v>182</v>
      </c>
      <c r="L92" s="37" t="s">
        <v>71</v>
      </c>
      <c r="M92" s="38" t="s">
        <v>72</v>
      </c>
      <c r="N92" s="38" t="s">
        <v>73</v>
      </c>
      <c r="O92" s="38" t="s">
        <v>74</v>
      </c>
      <c r="P92" s="38" t="s">
        <v>75</v>
      </c>
      <c r="Q92" s="38" t="s">
        <v>76</v>
      </c>
    </row>
    <row r="93" spans="2:17" s="113" customFormat="1" ht="15" customHeight="1" x14ac:dyDescent="0.3">
      <c r="D93" s="115"/>
      <c r="G93" s="130"/>
    </row>
    <row r="94" spans="2:17" s="113" customFormat="1" ht="15" customHeight="1" outlineLevel="1" x14ac:dyDescent="0.3">
      <c r="C94" s="139" t="s">
        <v>29</v>
      </c>
      <c r="D94" s="212" t="s">
        <v>219</v>
      </c>
      <c r="E94" s="140" t="s">
        <v>59</v>
      </c>
      <c r="F94" s="140"/>
      <c r="G94" s="213">
        <v>5</v>
      </c>
      <c r="H94" s="133"/>
      <c r="I94" s="214"/>
      <c r="J94" s="214"/>
      <c r="K94" s="214"/>
      <c r="L94" s="198"/>
      <c r="M94" s="198"/>
      <c r="N94" s="198"/>
      <c r="O94" s="198"/>
      <c r="P94" s="198"/>
      <c r="Q94" s="198"/>
    </row>
    <row r="95" spans="2:17" s="113" customFormat="1" ht="15" customHeight="1" outlineLevel="1" x14ac:dyDescent="0.3">
      <c r="C95" s="141"/>
      <c r="D95" s="200"/>
      <c r="E95" s="135" t="s">
        <v>100</v>
      </c>
      <c r="F95" s="135" t="s">
        <v>174</v>
      </c>
      <c r="G95" s="203"/>
      <c r="H95" s="133"/>
      <c r="I95" s="215"/>
      <c r="J95" s="215"/>
      <c r="K95" s="215"/>
      <c r="L95" s="198"/>
      <c r="M95" s="198"/>
      <c r="N95" s="198"/>
      <c r="O95" s="198"/>
      <c r="P95" s="198"/>
      <c r="Q95" s="198"/>
    </row>
    <row r="96" spans="2:17" s="113" customFormat="1" ht="15" customHeight="1" outlineLevel="1" x14ac:dyDescent="0.3">
      <c r="C96" s="141"/>
      <c r="D96" s="200"/>
      <c r="E96" s="135" t="s">
        <v>169</v>
      </c>
      <c r="F96" s="135" t="s">
        <v>50</v>
      </c>
      <c r="G96" s="203"/>
      <c r="H96" s="133"/>
      <c r="I96" s="215"/>
      <c r="J96" s="215"/>
      <c r="K96" s="215"/>
      <c r="L96" s="198"/>
      <c r="M96" s="198"/>
      <c r="N96" s="198"/>
      <c r="O96" s="198"/>
      <c r="P96" s="198"/>
      <c r="Q96" s="198"/>
    </row>
    <row r="97" spans="3:17" s="113" customFormat="1" ht="15" customHeight="1" outlineLevel="1" x14ac:dyDescent="0.3">
      <c r="C97" s="142"/>
      <c r="D97" s="201"/>
      <c r="E97" s="137" t="s">
        <v>170</v>
      </c>
      <c r="F97" s="137" t="s">
        <v>175</v>
      </c>
      <c r="G97" s="204"/>
      <c r="H97" s="133"/>
      <c r="I97" s="216"/>
      <c r="J97" s="216"/>
      <c r="K97" s="216"/>
      <c r="L97" s="198"/>
      <c r="M97" s="198"/>
      <c r="N97" s="198"/>
      <c r="O97" s="198"/>
      <c r="P97" s="198"/>
      <c r="Q97" s="198"/>
    </row>
    <row r="98" spans="3:17" s="113" customFormat="1" ht="15" customHeight="1" outlineLevel="1" x14ac:dyDescent="0.3">
      <c r="C98" s="205" t="s">
        <v>30</v>
      </c>
      <c r="D98" s="211" t="s">
        <v>220</v>
      </c>
      <c r="E98" s="132" t="s">
        <v>51</v>
      </c>
      <c r="F98" s="132"/>
      <c r="G98" s="208">
        <f>+G94</f>
        <v>5</v>
      </c>
      <c r="H98" s="133"/>
      <c r="I98" s="198"/>
      <c r="J98" s="198"/>
      <c r="K98" s="198"/>
      <c r="L98" s="198"/>
      <c r="M98" s="198"/>
      <c r="N98" s="198"/>
      <c r="O98" s="198"/>
      <c r="P98" s="198"/>
      <c r="Q98" s="198"/>
    </row>
    <row r="99" spans="3:17" s="113" customFormat="1" ht="15" customHeight="1" outlineLevel="1" x14ac:dyDescent="0.3">
      <c r="C99" s="206"/>
      <c r="D99" s="200"/>
      <c r="E99" s="135" t="s">
        <v>100</v>
      </c>
      <c r="F99" s="135" t="s">
        <v>174</v>
      </c>
      <c r="G99" s="209"/>
      <c r="H99" s="133"/>
      <c r="I99" s="198"/>
      <c r="J99" s="198"/>
      <c r="K99" s="198"/>
      <c r="L99" s="198"/>
      <c r="M99" s="198"/>
      <c r="N99" s="198"/>
      <c r="O99" s="198"/>
      <c r="P99" s="198"/>
      <c r="Q99" s="198"/>
    </row>
    <row r="100" spans="3:17" s="113" customFormat="1" ht="15" customHeight="1" outlineLevel="1" x14ac:dyDescent="0.3">
      <c r="C100" s="206"/>
      <c r="D100" s="200"/>
      <c r="E100" s="135" t="s">
        <v>169</v>
      </c>
      <c r="F100" s="135" t="s">
        <v>50</v>
      </c>
      <c r="G100" s="209"/>
      <c r="H100" s="133"/>
      <c r="I100" s="198"/>
      <c r="J100" s="198"/>
      <c r="K100" s="198"/>
      <c r="L100" s="198"/>
      <c r="M100" s="198"/>
      <c r="N100" s="198"/>
      <c r="O100" s="198"/>
      <c r="P100" s="198"/>
      <c r="Q100" s="198"/>
    </row>
    <row r="101" spans="3:17" s="113" customFormat="1" ht="15" customHeight="1" outlineLevel="1" x14ac:dyDescent="0.3">
      <c r="C101" s="207"/>
      <c r="D101" s="201"/>
      <c r="E101" s="137" t="s">
        <v>170</v>
      </c>
      <c r="F101" s="137" t="s">
        <v>175</v>
      </c>
      <c r="G101" s="210"/>
      <c r="H101" s="133"/>
      <c r="I101" s="198"/>
      <c r="J101" s="198"/>
      <c r="K101" s="198"/>
      <c r="L101" s="198"/>
      <c r="M101" s="198"/>
      <c r="N101" s="198"/>
      <c r="O101" s="198"/>
      <c r="P101" s="198"/>
      <c r="Q101" s="198"/>
    </row>
    <row r="102" spans="3:17" s="113" customFormat="1" ht="15" customHeight="1" outlineLevel="1" x14ac:dyDescent="0.3">
      <c r="C102" s="205" t="s">
        <v>31</v>
      </c>
      <c r="D102" s="211" t="s">
        <v>221</v>
      </c>
      <c r="E102" s="138" t="s">
        <v>60</v>
      </c>
      <c r="F102" s="138"/>
      <c r="G102" s="202">
        <f>G98</f>
        <v>5</v>
      </c>
      <c r="H102" s="133"/>
      <c r="I102" s="198"/>
      <c r="J102" s="198"/>
      <c r="K102" s="198"/>
      <c r="L102" s="198"/>
      <c r="M102" s="198"/>
      <c r="N102" s="198"/>
      <c r="O102" s="198"/>
      <c r="P102" s="198"/>
      <c r="Q102" s="198"/>
    </row>
    <row r="103" spans="3:17" s="113" customFormat="1" ht="15" customHeight="1" outlineLevel="1" x14ac:dyDescent="0.3">
      <c r="C103" s="206"/>
      <c r="D103" s="200"/>
      <c r="E103" s="135" t="s">
        <v>100</v>
      </c>
      <c r="F103" s="135" t="s">
        <v>174</v>
      </c>
      <c r="G103" s="203"/>
      <c r="H103" s="133"/>
      <c r="I103" s="198"/>
      <c r="J103" s="198"/>
      <c r="K103" s="198"/>
      <c r="L103" s="198"/>
      <c r="M103" s="198"/>
      <c r="N103" s="198"/>
      <c r="O103" s="198"/>
      <c r="P103" s="198"/>
      <c r="Q103" s="198"/>
    </row>
    <row r="104" spans="3:17" s="113" customFormat="1" ht="15" customHeight="1" outlineLevel="1" x14ac:dyDescent="0.3">
      <c r="C104" s="206"/>
      <c r="D104" s="200"/>
      <c r="E104" s="135" t="s">
        <v>169</v>
      </c>
      <c r="F104" s="135" t="s">
        <v>50</v>
      </c>
      <c r="G104" s="203"/>
      <c r="H104" s="133"/>
      <c r="I104" s="198"/>
      <c r="J104" s="198"/>
      <c r="K104" s="198"/>
      <c r="L104" s="198"/>
      <c r="M104" s="198"/>
      <c r="N104" s="198"/>
      <c r="O104" s="198"/>
      <c r="P104" s="198"/>
      <c r="Q104" s="198"/>
    </row>
    <row r="105" spans="3:17" s="113" customFormat="1" ht="15" customHeight="1" outlineLevel="1" x14ac:dyDescent="0.3">
      <c r="C105" s="207"/>
      <c r="D105" s="201"/>
      <c r="E105" s="137" t="s">
        <v>170</v>
      </c>
      <c r="F105" s="137" t="s">
        <v>175</v>
      </c>
      <c r="G105" s="203"/>
      <c r="H105" s="133"/>
      <c r="I105" s="198"/>
      <c r="J105" s="198"/>
      <c r="K105" s="198"/>
      <c r="L105" s="198"/>
      <c r="M105" s="198"/>
      <c r="N105" s="198"/>
      <c r="O105" s="198"/>
      <c r="P105" s="198"/>
      <c r="Q105" s="198"/>
    </row>
    <row r="106" spans="3:17" s="113" customFormat="1" ht="15" customHeight="1" outlineLevel="1" x14ac:dyDescent="0.3">
      <c r="C106" s="205" t="s">
        <v>32</v>
      </c>
      <c r="D106" s="199" t="s">
        <v>222</v>
      </c>
      <c r="E106" s="132" t="s">
        <v>61</v>
      </c>
      <c r="F106" s="132"/>
      <c r="G106" s="208">
        <v>5</v>
      </c>
      <c r="H106" s="133"/>
      <c r="I106" s="198"/>
      <c r="J106" s="198"/>
      <c r="K106" s="198"/>
      <c r="L106" s="198"/>
      <c r="M106" s="198"/>
      <c r="N106" s="198"/>
      <c r="O106" s="198"/>
      <c r="P106" s="198"/>
      <c r="Q106" s="198"/>
    </row>
    <row r="107" spans="3:17" s="113" customFormat="1" ht="15" customHeight="1" outlineLevel="1" x14ac:dyDescent="0.3">
      <c r="C107" s="206"/>
      <c r="D107" s="200"/>
      <c r="E107" s="135" t="s">
        <v>100</v>
      </c>
      <c r="F107" s="135" t="s">
        <v>174</v>
      </c>
      <c r="G107" s="209"/>
      <c r="H107" s="133"/>
      <c r="I107" s="198"/>
      <c r="J107" s="198"/>
      <c r="K107" s="198"/>
      <c r="L107" s="198"/>
      <c r="M107" s="198"/>
      <c r="N107" s="198"/>
      <c r="O107" s="198"/>
      <c r="P107" s="198"/>
      <c r="Q107" s="198"/>
    </row>
    <row r="108" spans="3:17" s="113" customFormat="1" ht="15" customHeight="1" outlineLevel="1" x14ac:dyDescent="0.3">
      <c r="C108" s="206"/>
      <c r="D108" s="200"/>
      <c r="E108" s="135" t="s">
        <v>169</v>
      </c>
      <c r="F108" s="135" t="s">
        <v>50</v>
      </c>
      <c r="G108" s="209"/>
      <c r="H108" s="133"/>
      <c r="I108" s="198"/>
      <c r="J108" s="198"/>
      <c r="K108" s="198"/>
      <c r="L108" s="198"/>
      <c r="M108" s="198"/>
      <c r="N108" s="198"/>
      <c r="O108" s="198"/>
      <c r="P108" s="198"/>
      <c r="Q108" s="198"/>
    </row>
    <row r="109" spans="3:17" s="113" customFormat="1" ht="15" customHeight="1" outlineLevel="1" x14ac:dyDescent="0.3">
      <c r="C109" s="207"/>
      <c r="D109" s="201"/>
      <c r="E109" s="137" t="s">
        <v>170</v>
      </c>
      <c r="F109" s="137" t="s">
        <v>175</v>
      </c>
      <c r="G109" s="210"/>
      <c r="H109" s="133"/>
      <c r="I109" s="198"/>
      <c r="J109" s="198"/>
      <c r="K109" s="198"/>
      <c r="L109" s="198"/>
      <c r="M109" s="198"/>
      <c r="N109" s="198"/>
      <c r="O109" s="198"/>
      <c r="P109" s="198"/>
      <c r="Q109" s="198"/>
    </row>
    <row r="110" spans="3:17" s="113" customFormat="1" ht="15" customHeight="1" outlineLevel="1" x14ac:dyDescent="0.3">
      <c r="C110" s="205" t="s">
        <v>33</v>
      </c>
      <c r="D110" s="211" t="s">
        <v>223</v>
      </c>
      <c r="E110" s="138" t="s">
        <v>62</v>
      </c>
      <c r="F110" s="138"/>
      <c r="G110" s="202">
        <v>5</v>
      </c>
      <c r="H110" s="133"/>
      <c r="I110" s="198"/>
      <c r="J110" s="198"/>
      <c r="K110" s="198"/>
      <c r="L110" s="198"/>
      <c r="M110" s="198"/>
      <c r="N110" s="198"/>
      <c r="O110" s="198"/>
      <c r="P110" s="198"/>
      <c r="Q110" s="198"/>
    </row>
    <row r="111" spans="3:17" s="113" customFormat="1" ht="15" customHeight="1" outlineLevel="1" x14ac:dyDescent="0.3">
      <c r="C111" s="206"/>
      <c r="D111" s="200"/>
      <c r="E111" s="135" t="s">
        <v>100</v>
      </c>
      <c r="F111" s="135" t="s">
        <v>174</v>
      </c>
      <c r="G111" s="203"/>
      <c r="H111" s="133"/>
      <c r="I111" s="198"/>
      <c r="J111" s="198"/>
      <c r="K111" s="198"/>
      <c r="L111" s="198"/>
      <c r="M111" s="198"/>
      <c r="N111" s="198"/>
      <c r="O111" s="198"/>
      <c r="P111" s="198"/>
      <c r="Q111" s="198"/>
    </row>
    <row r="112" spans="3:17" s="113" customFormat="1" ht="15" customHeight="1" outlineLevel="1" x14ac:dyDescent="0.3">
      <c r="C112" s="206"/>
      <c r="D112" s="200"/>
      <c r="E112" s="135" t="s">
        <v>169</v>
      </c>
      <c r="F112" s="135" t="s">
        <v>50</v>
      </c>
      <c r="G112" s="203"/>
      <c r="H112" s="133"/>
      <c r="I112" s="198"/>
      <c r="J112" s="198"/>
      <c r="K112" s="198"/>
      <c r="L112" s="198"/>
      <c r="M112" s="198"/>
      <c r="N112" s="198"/>
      <c r="O112" s="198"/>
      <c r="P112" s="198"/>
      <c r="Q112" s="198"/>
    </row>
    <row r="113" spans="3:17" s="113" customFormat="1" ht="15" customHeight="1" outlineLevel="1" x14ac:dyDescent="0.3">
      <c r="C113" s="207"/>
      <c r="D113" s="201"/>
      <c r="E113" s="137" t="s">
        <v>170</v>
      </c>
      <c r="F113" s="137" t="s">
        <v>175</v>
      </c>
      <c r="G113" s="203"/>
      <c r="H113" s="133"/>
      <c r="I113" s="198"/>
      <c r="J113" s="198"/>
      <c r="K113" s="198"/>
      <c r="L113" s="198"/>
      <c r="M113" s="198"/>
      <c r="N113" s="198"/>
      <c r="O113" s="198"/>
      <c r="P113" s="198"/>
      <c r="Q113" s="198"/>
    </row>
    <row r="114" spans="3:17" s="113" customFormat="1" ht="15" customHeight="1" outlineLevel="1" x14ac:dyDescent="0.3">
      <c r="C114" s="205" t="s">
        <v>34</v>
      </c>
      <c r="D114" s="199" t="s">
        <v>224</v>
      </c>
      <c r="E114" s="132" t="s">
        <v>62</v>
      </c>
      <c r="F114" s="132"/>
      <c r="G114" s="208">
        <v>5</v>
      </c>
      <c r="H114" s="133"/>
      <c r="I114" s="198"/>
      <c r="J114" s="198"/>
      <c r="K114" s="198"/>
      <c r="L114" s="198"/>
      <c r="M114" s="198"/>
      <c r="N114" s="198"/>
      <c r="O114" s="198"/>
      <c r="P114" s="198"/>
      <c r="Q114" s="198"/>
    </row>
    <row r="115" spans="3:17" s="113" customFormat="1" ht="15" customHeight="1" outlineLevel="1" x14ac:dyDescent="0.3">
      <c r="C115" s="206"/>
      <c r="D115" s="200"/>
      <c r="E115" s="135" t="s">
        <v>100</v>
      </c>
      <c r="F115" s="135" t="s">
        <v>174</v>
      </c>
      <c r="G115" s="209"/>
      <c r="H115" s="133"/>
      <c r="I115" s="198"/>
      <c r="J115" s="198"/>
      <c r="K115" s="198"/>
      <c r="L115" s="198"/>
      <c r="M115" s="198"/>
      <c r="N115" s="198"/>
      <c r="O115" s="198"/>
      <c r="P115" s="198"/>
      <c r="Q115" s="198"/>
    </row>
    <row r="116" spans="3:17" s="113" customFormat="1" ht="15" customHeight="1" outlineLevel="1" x14ac:dyDescent="0.3">
      <c r="C116" s="206"/>
      <c r="D116" s="200"/>
      <c r="E116" s="135" t="s">
        <v>169</v>
      </c>
      <c r="F116" s="135" t="s">
        <v>50</v>
      </c>
      <c r="G116" s="209"/>
      <c r="H116" s="133"/>
      <c r="I116" s="198"/>
      <c r="J116" s="198"/>
      <c r="K116" s="198"/>
      <c r="L116" s="198"/>
      <c r="M116" s="198"/>
      <c r="N116" s="198"/>
      <c r="O116" s="198"/>
      <c r="P116" s="198"/>
      <c r="Q116" s="198"/>
    </row>
    <row r="117" spans="3:17" s="113" customFormat="1" ht="15" customHeight="1" outlineLevel="1" x14ac:dyDescent="0.3">
      <c r="C117" s="207"/>
      <c r="D117" s="201"/>
      <c r="E117" s="137" t="s">
        <v>170</v>
      </c>
      <c r="F117" s="137" t="s">
        <v>175</v>
      </c>
      <c r="G117" s="210"/>
      <c r="H117" s="133"/>
      <c r="I117" s="198"/>
      <c r="J117" s="198"/>
      <c r="K117" s="198"/>
      <c r="L117" s="198"/>
      <c r="M117" s="198"/>
      <c r="N117" s="198"/>
      <c r="O117" s="198"/>
      <c r="P117" s="198"/>
      <c r="Q117" s="198"/>
    </row>
    <row r="118" spans="3:17" s="113" customFormat="1" ht="15" customHeight="1" outlineLevel="1" x14ac:dyDescent="0.3">
      <c r="C118" s="205" t="s">
        <v>35</v>
      </c>
      <c r="D118" s="211" t="s">
        <v>225</v>
      </c>
      <c r="E118" s="138" t="s">
        <v>63</v>
      </c>
      <c r="F118" s="138"/>
      <c r="G118" s="202">
        <v>5</v>
      </c>
      <c r="H118" s="133"/>
      <c r="I118" s="198"/>
      <c r="J118" s="198"/>
      <c r="K118" s="198"/>
      <c r="L118" s="198"/>
      <c r="M118" s="198"/>
      <c r="N118" s="198"/>
      <c r="O118" s="198"/>
      <c r="P118" s="198"/>
      <c r="Q118" s="198"/>
    </row>
    <row r="119" spans="3:17" s="113" customFormat="1" ht="15" customHeight="1" outlineLevel="1" x14ac:dyDescent="0.3">
      <c r="C119" s="206"/>
      <c r="D119" s="200"/>
      <c r="E119" s="135" t="s">
        <v>100</v>
      </c>
      <c r="F119" s="135" t="s">
        <v>174</v>
      </c>
      <c r="G119" s="203"/>
      <c r="H119" s="133"/>
      <c r="I119" s="198"/>
      <c r="J119" s="198"/>
      <c r="K119" s="198"/>
      <c r="L119" s="198"/>
      <c r="M119" s="198"/>
      <c r="N119" s="198"/>
      <c r="O119" s="198"/>
      <c r="P119" s="198"/>
      <c r="Q119" s="198"/>
    </row>
    <row r="120" spans="3:17" s="113" customFormat="1" ht="15" customHeight="1" outlineLevel="1" x14ac:dyDescent="0.3">
      <c r="C120" s="206"/>
      <c r="D120" s="200"/>
      <c r="E120" s="135" t="s">
        <v>169</v>
      </c>
      <c r="F120" s="135" t="s">
        <v>50</v>
      </c>
      <c r="G120" s="203"/>
      <c r="H120" s="133"/>
      <c r="I120" s="198"/>
      <c r="J120" s="198"/>
      <c r="K120" s="198"/>
      <c r="L120" s="198"/>
      <c r="M120" s="198"/>
      <c r="N120" s="198"/>
      <c r="O120" s="198"/>
      <c r="P120" s="198"/>
      <c r="Q120" s="198"/>
    </row>
    <row r="121" spans="3:17" s="113" customFormat="1" ht="15" customHeight="1" outlineLevel="1" x14ac:dyDescent="0.3">
      <c r="C121" s="207"/>
      <c r="D121" s="201"/>
      <c r="E121" s="137" t="s">
        <v>170</v>
      </c>
      <c r="F121" s="137" t="s">
        <v>175</v>
      </c>
      <c r="G121" s="203"/>
      <c r="H121" s="133"/>
      <c r="I121" s="198"/>
      <c r="J121" s="198"/>
      <c r="K121" s="198"/>
      <c r="L121" s="198"/>
      <c r="M121" s="198"/>
      <c r="N121" s="198"/>
      <c r="O121" s="198"/>
      <c r="P121" s="198"/>
      <c r="Q121" s="198"/>
    </row>
    <row r="122" spans="3:17" s="113" customFormat="1" ht="15" customHeight="1" outlineLevel="1" x14ac:dyDescent="0.3">
      <c r="C122" s="205" t="s">
        <v>36</v>
      </c>
      <c r="D122" s="199" t="s">
        <v>226</v>
      </c>
      <c r="E122" s="132" t="s">
        <v>64</v>
      </c>
      <c r="F122" s="132"/>
      <c r="G122" s="208">
        <v>5</v>
      </c>
      <c r="H122" s="133"/>
      <c r="I122" s="198"/>
      <c r="J122" s="198"/>
      <c r="K122" s="198"/>
      <c r="L122" s="198"/>
      <c r="M122" s="198"/>
      <c r="N122" s="198"/>
      <c r="O122" s="198"/>
      <c r="P122" s="198"/>
      <c r="Q122" s="198"/>
    </row>
    <row r="123" spans="3:17" s="113" customFormat="1" ht="15" customHeight="1" outlineLevel="1" x14ac:dyDescent="0.3">
      <c r="C123" s="206"/>
      <c r="D123" s="200"/>
      <c r="E123" s="135" t="s">
        <v>100</v>
      </c>
      <c r="F123" s="135" t="s">
        <v>174</v>
      </c>
      <c r="G123" s="209"/>
      <c r="H123" s="133"/>
      <c r="I123" s="198"/>
      <c r="J123" s="198"/>
      <c r="K123" s="198"/>
      <c r="L123" s="198"/>
      <c r="M123" s="198"/>
      <c r="N123" s="198"/>
      <c r="O123" s="198"/>
      <c r="P123" s="198"/>
      <c r="Q123" s="198"/>
    </row>
    <row r="124" spans="3:17" s="113" customFormat="1" ht="15" customHeight="1" outlineLevel="1" x14ac:dyDescent="0.3">
      <c r="C124" s="206"/>
      <c r="D124" s="200"/>
      <c r="E124" s="135" t="s">
        <v>169</v>
      </c>
      <c r="F124" s="135" t="s">
        <v>50</v>
      </c>
      <c r="G124" s="209"/>
      <c r="H124" s="133"/>
      <c r="I124" s="198"/>
      <c r="J124" s="198"/>
      <c r="K124" s="198"/>
      <c r="L124" s="198"/>
      <c r="M124" s="198"/>
      <c r="N124" s="198"/>
      <c r="O124" s="198"/>
      <c r="P124" s="198"/>
      <c r="Q124" s="198"/>
    </row>
    <row r="125" spans="3:17" s="113" customFormat="1" ht="15" customHeight="1" outlineLevel="1" x14ac:dyDescent="0.3">
      <c r="C125" s="207"/>
      <c r="D125" s="201"/>
      <c r="E125" s="137" t="s">
        <v>170</v>
      </c>
      <c r="F125" s="137" t="s">
        <v>175</v>
      </c>
      <c r="G125" s="210"/>
      <c r="H125" s="133"/>
      <c r="I125" s="198"/>
      <c r="J125" s="198"/>
      <c r="K125" s="198" t="s">
        <v>123</v>
      </c>
      <c r="L125" s="198"/>
      <c r="M125" s="198"/>
      <c r="N125" s="198"/>
      <c r="O125" s="198"/>
      <c r="P125" s="198"/>
      <c r="Q125" s="198"/>
    </row>
    <row r="126" spans="3:17" s="113" customFormat="1" ht="15" customHeight="1" outlineLevel="1" x14ac:dyDescent="0.3">
      <c r="C126" s="205" t="s">
        <v>37</v>
      </c>
      <c r="D126" s="211" t="s">
        <v>227</v>
      </c>
      <c r="E126" s="138" t="s">
        <v>65</v>
      </c>
      <c r="F126" s="138"/>
      <c r="G126" s="202">
        <v>5</v>
      </c>
      <c r="H126" s="133"/>
      <c r="I126" s="198"/>
      <c r="J126" s="198"/>
      <c r="K126" s="198" t="s">
        <v>124</v>
      </c>
      <c r="L126" s="198"/>
      <c r="M126" s="198"/>
      <c r="N126" s="198"/>
      <c r="O126" s="198"/>
      <c r="P126" s="198"/>
      <c r="Q126" s="198"/>
    </row>
    <row r="127" spans="3:17" s="113" customFormat="1" ht="15" customHeight="1" outlineLevel="1" x14ac:dyDescent="0.3">
      <c r="C127" s="206"/>
      <c r="D127" s="200"/>
      <c r="E127" s="135" t="s">
        <v>100</v>
      </c>
      <c r="F127" s="135" t="s">
        <v>174</v>
      </c>
      <c r="G127" s="203"/>
      <c r="H127" s="133"/>
      <c r="I127" s="198"/>
      <c r="J127" s="198"/>
      <c r="K127" s="198" t="s">
        <v>125</v>
      </c>
      <c r="L127" s="198"/>
      <c r="M127" s="198"/>
      <c r="N127" s="198"/>
      <c r="O127" s="198"/>
      <c r="P127" s="198"/>
      <c r="Q127" s="198"/>
    </row>
    <row r="128" spans="3:17" s="113" customFormat="1" ht="15" customHeight="1" outlineLevel="1" x14ac:dyDescent="0.3">
      <c r="C128" s="206"/>
      <c r="D128" s="200"/>
      <c r="E128" s="135" t="s">
        <v>169</v>
      </c>
      <c r="F128" s="135" t="s">
        <v>50</v>
      </c>
      <c r="G128" s="203"/>
      <c r="H128" s="133"/>
      <c r="I128" s="198"/>
      <c r="J128" s="198"/>
      <c r="K128" s="198" t="s">
        <v>124</v>
      </c>
      <c r="L128" s="198"/>
      <c r="M128" s="198"/>
      <c r="N128" s="198"/>
      <c r="O128" s="198"/>
      <c r="P128" s="198"/>
      <c r="Q128" s="198"/>
    </row>
    <row r="129" spans="2:17" s="113" customFormat="1" ht="15" customHeight="1" outlineLevel="1" x14ac:dyDescent="0.3">
      <c r="C129" s="207"/>
      <c r="D129" s="201"/>
      <c r="E129" s="137" t="s">
        <v>170</v>
      </c>
      <c r="F129" s="137" t="s">
        <v>175</v>
      </c>
      <c r="G129" s="203"/>
      <c r="H129" s="133"/>
      <c r="I129" s="198"/>
      <c r="J129" s="198"/>
      <c r="K129" s="198" t="s">
        <v>125</v>
      </c>
      <c r="L129" s="198"/>
      <c r="M129" s="198"/>
      <c r="N129" s="198"/>
      <c r="O129" s="198"/>
      <c r="P129" s="198"/>
      <c r="Q129" s="198"/>
    </row>
    <row r="130" spans="2:17" s="113" customFormat="1" ht="15" customHeight="1" outlineLevel="1" x14ac:dyDescent="0.3">
      <c r="C130" s="205" t="s">
        <v>38</v>
      </c>
      <c r="D130" s="199" t="s">
        <v>6</v>
      </c>
      <c r="E130" s="132" t="s">
        <v>66</v>
      </c>
      <c r="F130" s="132"/>
      <c r="G130" s="208">
        <v>10</v>
      </c>
      <c r="H130" s="133"/>
      <c r="I130" s="198"/>
      <c r="J130" s="198"/>
      <c r="K130" s="198" t="s">
        <v>108</v>
      </c>
      <c r="L130" s="198"/>
      <c r="M130" s="198"/>
      <c r="N130" s="198"/>
      <c r="O130" s="198"/>
      <c r="P130" s="198"/>
      <c r="Q130" s="198"/>
    </row>
    <row r="131" spans="2:17" s="113" customFormat="1" ht="15" customHeight="1" outlineLevel="1" x14ac:dyDescent="0.3">
      <c r="C131" s="206"/>
      <c r="D131" s="200"/>
      <c r="E131" s="135" t="s">
        <v>100</v>
      </c>
      <c r="F131" s="135" t="s">
        <v>174</v>
      </c>
      <c r="G131" s="209"/>
      <c r="H131" s="133"/>
      <c r="I131" s="198"/>
      <c r="J131" s="198"/>
      <c r="K131" s="198" t="s">
        <v>109</v>
      </c>
      <c r="L131" s="198"/>
      <c r="M131" s="198"/>
      <c r="N131" s="198"/>
      <c r="O131" s="198"/>
      <c r="P131" s="198"/>
      <c r="Q131" s="198"/>
    </row>
    <row r="132" spans="2:17" s="113" customFormat="1" ht="15" customHeight="1" outlineLevel="1" x14ac:dyDescent="0.3">
      <c r="C132" s="206"/>
      <c r="D132" s="200"/>
      <c r="E132" s="135" t="s">
        <v>169</v>
      </c>
      <c r="F132" s="135" t="s">
        <v>50</v>
      </c>
      <c r="G132" s="209"/>
      <c r="H132" s="133"/>
      <c r="I132" s="198"/>
      <c r="J132" s="198"/>
      <c r="K132" s="198"/>
      <c r="L132" s="198"/>
      <c r="M132" s="198"/>
      <c r="N132" s="198"/>
      <c r="O132" s="198"/>
      <c r="P132" s="198"/>
      <c r="Q132" s="198"/>
    </row>
    <row r="133" spans="2:17" s="113" customFormat="1" ht="15" customHeight="1" outlineLevel="1" x14ac:dyDescent="0.3">
      <c r="C133" s="207"/>
      <c r="D133" s="201"/>
      <c r="E133" s="137" t="s">
        <v>170</v>
      </c>
      <c r="F133" s="137" t="s">
        <v>175</v>
      </c>
      <c r="G133" s="210"/>
      <c r="H133" s="133"/>
      <c r="I133" s="198"/>
      <c r="J133" s="198"/>
      <c r="K133" s="198" t="s">
        <v>126</v>
      </c>
      <c r="L133" s="198"/>
      <c r="M133" s="198"/>
      <c r="N133" s="198"/>
      <c r="O133" s="198"/>
      <c r="P133" s="198"/>
      <c r="Q133" s="198"/>
    </row>
    <row r="134" spans="2:17" s="113" customFormat="1" ht="15" customHeight="1" outlineLevel="1" x14ac:dyDescent="0.3">
      <c r="C134" s="143" t="s">
        <v>39</v>
      </c>
      <c r="D134" s="199" t="s">
        <v>228</v>
      </c>
      <c r="E134" s="132" t="s">
        <v>67</v>
      </c>
      <c r="F134" s="132"/>
      <c r="G134" s="202">
        <v>5</v>
      </c>
      <c r="H134" s="133"/>
      <c r="I134" s="198"/>
      <c r="J134" s="198"/>
      <c r="K134" s="198" t="s">
        <v>124</v>
      </c>
      <c r="L134" s="198"/>
      <c r="M134" s="198"/>
      <c r="N134" s="198"/>
      <c r="O134" s="198"/>
      <c r="P134" s="198"/>
      <c r="Q134" s="198"/>
    </row>
    <row r="135" spans="2:17" s="113" customFormat="1" ht="15" customHeight="1" outlineLevel="1" x14ac:dyDescent="0.3">
      <c r="C135" s="144"/>
      <c r="D135" s="200"/>
      <c r="E135" s="135" t="s">
        <v>100</v>
      </c>
      <c r="F135" s="135" t="s">
        <v>174</v>
      </c>
      <c r="G135" s="203"/>
      <c r="H135" s="133"/>
      <c r="I135" s="198"/>
      <c r="J135" s="198"/>
      <c r="K135" s="198" t="s">
        <v>125</v>
      </c>
      <c r="L135" s="198"/>
      <c r="M135" s="198"/>
      <c r="N135" s="198"/>
      <c r="O135" s="198"/>
      <c r="P135" s="198"/>
      <c r="Q135" s="198"/>
    </row>
    <row r="136" spans="2:17" s="113" customFormat="1" ht="15" customHeight="1" outlineLevel="1" x14ac:dyDescent="0.3">
      <c r="C136" s="144"/>
      <c r="D136" s="200"/>
      <c r="E136" s="135" t="s">
        <v>169</v>
      </c>
      <c r="F136" s="135" t="s">
        <v>50</v>
      </c>
      <c r="G136" s="203"/>
      <c r="H136" s="133"/>
      <c r="I136" s="198"/>
      <c r="J136" s="198"/>
      <c r="K136" s="198" t="s">
        <v>124</v>
      </c>
      <c r="L136" s="198"/>
      <c r="M136" s="198"/>
      <c r="N136" s="198"/>
      <c r="O136" s="198"/>
      <c r="P136" s="198"/>
      <c r="Q136" s="198"/>
    </row>
    <row r="137" spans="2:17" s="113" customFormat="1" ht="15" customHeight="1" outlineLevel="1" x14ac:dyDescent="0.3">
      <c r="C137" s="145"/>
      <c r="D137" s="201"/>
      <c r="E137" s="137" t="s">
        <v>170</v>
      </c>
      <c r="F137" s="137" t="s">
        <v>175</v>
      </c>
      <c r="G137" s="204"/>
      <c r="H137" s="133"/>
      <c r="I137" s="198"/>
      <c r="J137" s="198"/>
      <c r="K137" s="198" t="s">
        <v>125</v>
      </c>
      <c r="L137" s="198"/>
      <c r="M137" s="198"/>
      <c r="N137" s="198"/>
      <c r="O137" s="198"/>
      <c r="P137" s="198"/>
      <c r="Q137" s="198"/>
    </row>
    <row r="138" spans="2:17" s="113" customFormat="1" ht="15" customHeight="1" thickBot="1" x14ac:dyDescent="0.35">
      <c r="D138" s="115"/>
      <c r="G138" s="130"/>
      <c r="K138" s="113" t="s">
        <v>108</v>
      </c>
    </row>
    <row r="139" spans="2:17" s="113" customFormat="1" ht="20" customHeight="1" thickBot="1" x14ac:dyDescent="0.35">
      <c r="B139" s="63">
        <v>5</v>
      </c>
      <c r="C139" s="19" t="s">
        <v>128</v>
      </c>
      <c r="D139" s="19"/>
      <c r="E139" s="19"/>
      <c r="F139" s="19"/>
      <c r="G139" s="39"/>
      <c r="H139" s="129"/>
      <c r="I139" s="19"/>
      <c r="J139" s="19"/>
      <c r="K139" s="19" t="s">
        <v>109</v>
      </c>
      <c r="L139" s="68" t="s">
        <v>71</v>
      </c>
      <c r="M139" s="68" t="s">
        <v>72</v>
      </c>
      <c r="N139" s="68" t="s">
        <v>73</v>
      </c>
      <c r="O139" s="68" t="s">
        <v>74</v>
      </c>
      <c r="P139" s="68" t="s">
        <v>75</v>
      </c>
      <c r="Q139" s="68" t="s">
        <v>76</v>
      </c>
    </row>
    <row r="140" spans="2:17" s="113" customFormat="1" ht="15" customHeight="1" x14ac:dyDescent="0.3">
      <c r="C140" s="113" t="s">
        <v>129</v>
      </c>
      <c r="D140" s="115"/>
    </row>
    <row r="141" spans="2:17" s="113" customFormat="1" ht="15" customHeight="1" x14ac:dyDescent="0.3">
      <c r="C141" s="113" t="s">
        <v>130</v>
      </c>
      <c r="D141" s="115"/>
      <c r="K141" s="113" t="s">
        <v>10</v>
      </c>
      <c r="L141" s="48"/>
      <c r="M141" s="48"/>
      <c r="N141" s="48"/>
      <c r="O141" s="48"/>
      <c r="P141" s="48"/>
      <c r="Q141" s="49"/>
    </row>
    <row r="142" spans="2:17" s="113" customFormat="1" ht="15" customHeight="1" x14ac:dyDescent="0.3">
      <c r="C142" s="113" t="s">
        <v>131</v>
      </c>
      <c r="D142" s="115"/>
      <c r="K142" s="113" t="s">
        <v>124</v>
      </c>
      <c r="L142" s="51"/>
      <c r="M142" s="51"/>
      <c r="N142" s="51"/>
      <c r="O142" s="51"/>
      <c r="P142" s="51"/>
      <c r="Q142" s="51"/>
    </row>
    <row r="143" spans="2:17" s="113" customFormat="1" ht="15" customHeight="1" x14ac:dyDescent="0.3">
      <c r="D143" s="115"/>
      <c r="K143" s="113" t="s">
        <v>125</v>
      </c>
      <c r="L143" s="52"/>
      <c r="M143" s="52"/>
      <c r="N143" s="52"/>
      <c r="O143" s="52"/>
      <c r="P143" s="52"/>
      <c r="Q143" s="52"/>
    </row>
    <row r="144" spans="2:17" s="113" customFormat="1" ht="15" customHeight="1" x14ac:dyDescent="0.3">
      <c r="D144" s="115"/>
      <c r="K144" s="113" t="s">
        <v>124</v>
      </c>
      <c r="L144" s="52"/>
      <c r="M144" s="52"/>
      <c r="N144" s="52"/>
      <c r="O144" s="52"/>
      <c r="P144" s="52"/>
      <c r="Q144" s="52"/>
    </row>
    <row r="145" spans="4:17" s="113" customFormat="1" ht="15" customHeight="1" x14ac:dyDescent="0.3">
      <c r="D145" s="115"/>
      <c r="K145" s="113" t="s">
        <v>125</v>
      </c>
      <c r="L145" s="55"/>
      <c r="M145" s="55"/>
      <c r="N145" s="55"/>
      <c r="O145" s="55"/>
      <c r="P145" s="55"/>
      <c r="Q145" s="55"/>
    </row>
    <row r="146" spans="4:17" s="113" customFormat="1" ht="15" customHeight="1" x14ac:dyDescent="0.3">
      <c r="D146" s="115"/>
      <c r="K146" s="113" t="s">
        <v>108</v>
      </c>
      <c r="L146" s="57"/>
      <c r="M146" s="57"/>
      <c r="N146" s="57"/>
      <c r="O146" s="57"/>
      <c r="P146" s="57"/>
      <c r="Q146" s="57"/>
    </row>
    <row r="147" spans="4:17" s="113" customFormat="1" ht="15" customHeight="1" x14ac:dyDescent="0.3">
      <c r="D147" s="115"/>
      <c r="K147" s="113" t="s">
        <v>109</v>
      </c>
      <c r="L147" s="54"/>
      <c r="M147" s="54"/>
      <c r="N147" s="54"/>
      <c r="O147" s="54"/>
      <c r="P147" s="54"/>
      <c r="Q147" s="54"/>
    </row>
    <row r="148" spans="4:17" s="113" customFormat="1" ht="15" customHeight="1" x14ac:dyDescent="0.3">
      <c r="D148" s="115"/>
      <c r="L148" s="69"/>
      <c r="M148" s="69"/>
      <c r="N148" s="69"/>
      <c r="O148" s="69"/>
      <c r="P148" s="69"/>
      <c r="Q148" s="69"/>
    </row>
    <row r="149" spans="4:17" s="113" customFormat="1" ht="15" customHeight="1" x14ac:dyDescent="0.3">
      <c r="D149" s="115"/>
      <c r="K149" s="113" t="s">
        <v>48</v>
      </c>
      <c r="L149" s="48"/>
      <c r="M149" s="48"/>
      <c r="N149" s="48"/>
      <c r="O149" s="48"/>
      <c r="P149" s="48"/>
      <c r="Q149" s="49"/>
    </row>
    <row r="150" spans="4:17" s="113" customFormat="1" ht="15" customHeight="1" x14ac:dyDescent="0.3">
      <c r="D150" s="115"/>
      <c r="K150" s="113" t="s">
        <v>124</v>
      </c>
      <c r="L150" s="51"/>
      <c r="M150" s="51"/>
      <c r="N150" s="51"/>
      <c r="O150" s="51"/>
      <c r="P150" s="51"/>
      <c r="Q150" s="51"/>
    </row>
    <row r="151" spans="4:17" s="113" customFormat="1" ht="15" customHeight="1" x14ac:dyDescent="0.3">
      <c r="D151" s="115"/>
      <c r="K151" s="113" t="s">
        <v>125</v>
      </c>
      <c r="L151" s="52"/>
      <c r="M151" s="52"/>
      <c r="N151" s="52"/>
      <c r="O151" s="52"/>
      <c r="P151" s="52"/>
      <c r="Q151" s="52"/>
    </row>
    <row r="152" spans="4:17" s="113" customFormat="1" ht="15" customHeight="1" x14ac:dyDescent="0.3">
      <c r="D152" s="115"/>
      <c r="K152" s="113" t="s">
        <v>124</v>
      </c>
      <c r="L152" s="52"/>
      <c r="M152" s="52"/>
      <c r="N152" s="52"/>
      <c r="O152" s="52"/>
      <c r="P152" s="52"/>
      <c r="Q152" s="52"/>
    </row>
    <row r="153" spans="4:17" s="113" customFormat="1" ht="15" customHeight="1" x14ac:dyDescent="0.3">
      <c r="D153" s="115"/>
      <c r="K153" s="113" t="s">
        <v>125</v>
      </c>
      <c r="L153" s="55"/>
      <c r="M153" s="55"/>
      <c r="N153" s="55"/>
      <c r="O153" s="55"/>
      <c r="P153" s="55"/>
      <c r="Q153" s="55"/>
    </row>
    <row r="154" spans="4:17" s="113" customFormat="1" ht="15" customHeight="1" x14ac:dyDescent="0.3">
      <c r="D154" s="115"/>
      <c r="K154" s="113" t="s">
        <v>108</v>
      </c>
      <c r="L154" s="57"/>
      <c r="M154" s="57"/>
      <c r="N154" s="57"/>
      <c r="O154" s="57"/>
      <c r="P154" s="57"/>
      <c r="Q154" s="57"/>
    </row>
    <row r="155" spans="4:17" s="113" customFormat="1" ht="15" customHeight="1" x14ac:dyDescent="0.3">
      <c r="D155" s="115"/>
      <c r="K155" s="113" t="s">
        <v>109</v>
      </c>
      <c r="L155" s="54"/>
      <c r="M155" s="54"/>
      <c r="N155" s="54"/>
      <c r="O155" s="54"/>
      <c r="P155" s="54"/>
      <c r="Q155" s="54"/>
    </row>
    <row r="156" spans="4:17" s="113" customFormat="1" ht="15" customHeight="1" x14ac:dyDescent="0.3">
      <c r="D156" s="115"/>
      <c r="L156" s="69"/>
      <c r="M156" s="69"/>
      <c r="N156" s="69"/>
      <c r="O156" s="69"/>
      <c r="P156" s="69"/>
      <c r="Q156" s="69"/>
    </row>
    <row r="157" spans="4:17" s="113" customFormat="1" ht="15" customHeight="1" x14ac:dyDescent="0.3">
      <c r="D157" s="115"/>
      <c r="K157" s="113" t="s">
        <v>110</v>
      </c>
      <c r="L157" s="48"/>
      <c r="M157" s="48"/>
      <c r="N157" s="48"/>
      <c r="O157" s="48"/>
      <c r="P157" s="48"/>
      <c r="Q157" s="49"/>
    </row>
    <row r="158" spans="4:17" s="113" customFormat="1" ht="15" customHeight="1" x14ac:dyDescent="0.3">
      <c r="D158" s="115"/>
      <c r="K158" s="113" t="s">
        <v>111</v>
      </c>
      <c r="L158" s="51"/>
      <c r="M158" s="51"/>
      <c r="N158" s="51"/>
      <c r="O158" s="51"/>
      <c r="P158" s="51"/>
      <c r="Q158" s="51"/>
    </row>
    <row r="159" spans="4:17" s="113" customFormat="1" ht="15" customHeight="1" x14ac:dyDescent="0.3">
      <c r="D159" s="115"/>
      <c r="K159" s="113" t="s">
        <v>112</v>
      </c>
      <c r="L159" s="52"/>
      <c r="M159" s="52"/>
      <c r="N159" s="52"/>
      <c r="O159" s="52"/>
      <c r="P159" s="52"/>
      <c r="Q159" s="52"/>
    </row>
    <row r="160" spans="4:17" s="113" customFormat="1" ht="15" customHeight="1" x14ac:dyDescent="0.3">
      <c r="D160" s="115"/>
      <c r="L160" s="52"/>
      <c r="M160" s="52"/>
      <c r="N160" s="52"/>
      <c r="O160" s="52"/>
      <c r="P160" s="52"/>
      <c r="Q160" s="52"/>
    </row>
    <row r="161" spans="4:21" s="113" customFormat="1" ht="15" customHeight="1" x14ac:dyDescent="0.3">
      <c r="D161" s="115"/>
      <c r="K161" s="113" t="s">
        <v>113</v>
      </c>
      <c r="L161" s="55"/>
      <c r="M161" s="55"/>
      <c r="N161" s="55"/>
      <c r="O161" s="55"/>
      <c r="P161" s="55"/>
      <c r="Q161" s="55"/>
    </row>
    <row r="162" spans="4:21" s="113" customFormat="1" ht="15" customHeight="1" x14ac:dyDescent="0.3">
      <c r="D162" s="115"/>
      <c r="K162" s="113" t="s">
        <v>114</v>
      </c>
      <c r="L162" s="57"/>
      <c r="M162" s="57"/>
      <c r="N162" s="57"/>
      <c r="O162" s="57"/>
      <c r="P162" s="57"/>
      <c r="Q162" s="57"/>
    </row>
    <row r="163" spans="4:21" s="113" customFormat="1" ht="15" customHeight="1" x14ac:dyDescent="0.3">
      <c r="D163" s="115"/>
      <c r="K163" s="113" t="s">
        <v>115</v>
      </c>
      <c r="L163" s="54"/>
      <c r="M163" s="54"/>
      <c r="N163" s="54"/>
      <c r="O163" s="54"/>
      <c r="P163" s="54"/>
      <c r="Q163" s="54"/>
    </row>
    <row r="164" spans="4:21" s="113" customFormat="1" ht="15" customHeight="1" x14ac:dyDescent="0.3">
      <c r="D164" s="115"/>
      <c r="K164" s="113" t="s">
        <v>116</v>
      </c>
    </row>
    <row r="165" spans="4:21" s="113" customFormat="1" ht="15" customHeight="1" x14ac:dyDescent="0.3">
      <c r="D165" s="115"/>
      <c r="K165" s="113" t="s">
        <v>117</v>
      </c>
      <c r="L165" s="48"/>
      <c r="M165" s="48"/>
      <c r="N165" s="48"/>
      <c r="O165" s="48"/>
      <c r="P165" s="48"/>
      <c r="Q165" s="49"/>
    </row>
    <row r="166" spans="4:21" s="113" customFormat="1" ht="15" customHeight="1" x14ac:dyDescent="0.3">
      <c r="D166" s="115"/>
      <c r="L166" s="51"/>
      <c r="M166" s="51"/>
      <c r="N166" s="51"/>
      <c r="O166" s="51"/>
      <c r="P166" s="51"/>
      <c r="Q166" s="51"/>
    </row>
    <row r="167" spans="4:21" s="113" customFormat="1" ht="15" customHeight="1" x14ac:dyDescent="0.3">
      <c r="D167" s="115"/>
      <c r="K167" s="113" t="s">
        <v>118</v>
      </c>
      <c r="L167" s="52"/>
      <c r="M167" s="52"/>
      <c r="N167" s="52"/>
      <c r="O167" s="52"/>
      <c r="P167" s="52"/>
      <c r="Q167" s="52"/>
    </row>
    <row r="168" spans="4:21" s="113" customFormat="1" ht="15" customHeight="1" x14ac:dyDescent="0.3">
      <c r="D168" s="115"/>
      <c r="K168" s="113" t="s">
        <v>116</v>
      </c>
      <c r="L168" s="52"/>
      <c r="M168" s="52"/>
      <c r="N168" s="52"/>
      <c r="O168" s="52"/>
      <c r="P168" s="52"/>
      <c r="Q168" s="52"/>
    </row>
    <row r="169" spans="4:21" s="113" customFormat="1" ht="15" customHeight="1" x14ac:dyDescent="0.3">
      <c r="D169" s="115"/>
      <c r="K169" s="113" t="s">
        <v>119</v>
      </c>
      <c r="L169" s="55"/>
      <c r="M169" s="55"/>
      <c r="N169" s="55"/>
      <c r="O169" s="55"/>
      <c r="P169" s="55"/>
      <c r="Q169" s="55"/>
      <c r="R169" s="61"/>
      <c r="S169" s="61"/>
      <c r="T169" s="61"/>
      <c r="U169" s="61"/>
    </row>
    <row r="170" spans="4:21" s="113" customFormat="1" ht="15" customHeight="1" x14ac:dyDescent="0.3">
      <c r="D170" s="115"/>
      <c r="K170" s="113" t="s">
        <v>120</v>
      </c>
      <c r="L170" s="57"/>
      <c r="M170" s="57"/>
      <c r="N170" s="57"/>
      <c r="O170" s="57"/>
      <c r="P170" s="57"/>
      <c r="Q170" s="57"/>
      <c r="R170" s="61"/>
      <c r="S170" s="61"/>
      <c r="T170" s="61"/>
      <c r="U170" s="61"/>
    </row>
    <row r="171" spans="4:21" s="113" customFormat="1" ht="15" customHeight="1" x14ac:dyDescent="0.3">
      <c r="D171" s="115"/>
      <c r="K171" s="113" t="s">
        <v>121</v>
      </c>
      <c r="L171" s="54"/>
      <c r="M171" s="54"/>
      <c r="N171" s="54"/>
      <c r="O171" s="54"/>
      <c r="P171" s="54"/>
      <c r="Q171" s="54"/>
      <c r="R171" s="61"/>
      <c r="S171" s="61"/>
      <c r="T171" s="61"/>
      <c r="U171" s="61"/>
    </row>
    <row r="172" spans="4:21" s="113" customFormat="1" ht="15" customHeight="1" x14ac:dyDescent="0.3">
      <c r="D172" s="115"/>
      <c r="K172" s="113" t="s">
        <v>122</v>
      </c>
      <c r="L172" s="69"/>
      <c r="M172" s="69"/>
      <c r="N172" s="69"/>
      <c r="O172" s="69"/>
      <c r="P172" s="69"/>
      <c r="Q172" s="69"/>
      <c r="R172" s="61"/>
      <c r="S172" s="61"/>
      <c r="T172" s="61"/>
      <c r="U172" s="61"/>
    </row>
    <row r="173" spans="4:21" s="113" customFormat="1" ht="15" customHeight="1" x14ac:dyDescent="0.3">
      <c r="D173" s="115"/>
      <c r="L173" s="51"/>
      <c r="M173" s="51"/>
      <c r="N173" s="51"/>
      <c r="O173" s="51"/>
      <c r="P173" s="51"/>
      <c r="Q173" s="51"/>
    </row>
    <row r="174" spans="4:21" s="113" customFormat="1" ht="15" customHeight="1" x14ac:dyDescent="0.3">
      <c r="D174" s="115"/>
      <c r="L174" s="55"/>
      <c r="M174" s="55"/>
      <c r="N174" s="55"/>
      <c r="O174" s="55"/>
      <c r="P174" s="55"/>
      <c r="Q174" s="55"/>
    </row>
    <row r="175" spans="4:21" s="113" customFormat="1" ht="15" customHeight="1" x14ac:dyDescent="0.3">
      <c r="D175" s="115"/>
      <c r="L175" s="60"/>
      <c r="M175" s="60"/>
      <c r="N175" s="60"/>
      <c r="O175" s="60"/>
      <c r="P175" s="60"/>
      <c r="Q175" s="60"/>
    </row>
    <row r="176" spans="4:21" s="113" customFormat="1" ht="15" customHeight="1" x14ac:dyDescent="0.3">
      <c r="D176" s="115"/>
    </row>
    <row r="177" spans="4:17" s="113" customFormat="1" ht="15" customHeight="1" x14ac:dyDescent="0.3">
      <c r="D177" s="115"/>
    </row>
    <row r="178" spans="4:17" s="113" customFormat="1" ht="15" customHeight="1" x14ac:dyDescent="0.3">
      <c r="D178" s="115"/>
      <c r="L178" s="48"/>
      <c r="M178" s="48"/>
      <c r="N178" s="48"/>
      <c r="O178" s="48"/>
      <c r="P178" s="48"/>
      <c r="Q178" s="49"/>
    </row>
    <row r="179" spans="4:17" s="113" customFormat="1" ht="15" customHeight="1" x14ac:dyDescent="0.3">
      <c r="D179" s="115"/>
      <c r="L179" s="52"/>
      <c r="M179" s="52"/>
      <c r="N179" s="52"/>
      <c r="O179" s="52"/>
      <c r="P179" s="52"/>
      <c r="Q179" s="52"/>
    </row>
    <row r="180" spans="4:17" s="113" customFormat="1" ht="15" customHeight="1" x14ac:dyDescent="0.3">
      <c r="D180" s="115"/>
      <c r="L180" s="52"/>
      <c r="M180" s="52"/>
      <c r="N180" s="52"/>
      <c r="O180" s="52"/>
      <c r="P180" s="52"/>
      <c r="Q180" s="52"/>
    </row>
    <row r="181" spans="4:17" s="113" customFormat="1" ht="15" customHeight="1" x14ac:dyDescent="0.3">
      <c r="D181" s="115"/>
      <c r="L181" s="50"/>
      <c r="M181" s="50"/>
      <c r="N181" s="50"/>
      <c r="O181" s="50"/>
      <c r="P181" s="50"/>
      <c r="Q181" s="50"/>
    </row>
    <row r="182" spans="4:17" s="113" customFormat="1" ht="15" customHeight="1" x14ac:dyDescent="0.3">
      <c r="D182" s="115"/>
    </row>
    <row r="183" spans="4:17" s="113" customFormat="1" ht="15" customHeight="1" x14ac:dyDescent="0.3">
      <c r="D183" s="115"/>
      <c r="L183" s="48"/>
      <c r="M183" s="48"/>
      <c r="N183" s="48"/>
      <c r="O183" s="48"/>
      <c r="P183" s="48"/>
      <c r="Q183" s="49"/>
    </row>
    <row r="184" spans="4:17" s="113" customFormat="1" ht="15" customHeight="1" x14ac:dyDescent="0.3">
      <c r="D184" s="115"/>
      <c r="L184" s="51"/>
      <c r="M184" s="51"/>
      <c r="N184" s="51"/>
      <c r="O184" s="51"/>
      <c r="P184" s="51"/>
      <c r="Q184" s="51"/>
    </row>
    <row r="185" spans="4:17" s="113" customFormat="1" ht="15" customHeight="1" x14ac:dyDescent="0.3">
      <c r="D185" s="115"/>
      <c r="L185" s="52"/>
      <c r="M185" s="52"/>
      <c r="N185" s="52"/>
      <c r="O185" s="52"/>
      <c r="P185" s="52"/>
      <c r="Q185" s="52"/>
    </row>
    <row r="186" spans="4:17" s="113" customFormat="1" ht="15" customHeight="1" x14ac:dyDescent="0.3">
      <c r="D186" s="115"/>
      <c r="L186" s="52"/>
      <c r="M186" s="52"/>
      <c r="N186" s="52"/>
      <c r="O186" s="52"/>
      <c r="P186" s="52"/>
      <c r="Q186" s="52"/>
    </row>
    <row r="187" spans="4:17" s="113" customFormat="1" ht="15" customHeight="1" x14ac:dyDescent="0.3">
      <c r="D187" s="115"/>
      <c r="L187" s="55"/>
      <c r="M187" s="55"/>
      <c r="N187" s="55"/>
      <c r="O187" s="55"/>
      <c r="P187" s="55"/>
      <c r="Q187" s="55"/>
    </row>
    <row r="188" spans="4:17" s="113" customFormat="1" ht="15" customHeight="1" x14ac:dyDescent="0.3">
      <c r="D188" s="115"/>
      <c r="L188" s="58"/>
      <c r="M188" s="58"/>
      <c r="N188" s="58"/>
      <c r="O188" s="58"/>
      <c r="P188" s="58"/>
      <c r="Q188" s="59"/>
    </row>
    <row r="189" spans="4:17" s="113" customFormat="1" ht="15" customHeight="1" x14ac:dyDescent="0.3">
      <c r="D189" s="115"/>
    </row>
    <row r="190" spans="4:17" s="113" customFormat="1" ht="15" customHeight="1" x14ac:dyDescent="0.3">
      <c r="D190" s="115"/>
    </row>
    <row r="191" spans="4:17" s="113" customFormat="1" ht="15" customHeight="1" x14ac:dyDescent="0.3">
      <c r="D191" s="115"/>
    </row>
    <row r="192" spans="4:17" s="113" customFormat="1" ht="15" customHeight="1" x14ac:dyDescent="0.3">
      <c r="D192" s="115"/>
    </row>
    <row r="193" spans="4:4" s="113" customFormat="1" ht="15" customHeight="1" x14ac:dyDescent="0.3">
      <c r="D193" s="115"/>
    </row>
    <row r="194" spans="4:4" s="113" customFormat="1" ht="15" customHeight="1" x14ac:dyDescent="0.3">
      <c r="D194" s="115"/>
    </row>
    <row r="195" spans="4:4" s="113" customFormat="1" ht="15" customHeight="1" x14ac:dyDescent="0.3">
      <c r="D195" s="115"/>
    </row>
    <row r="196" spans="4:4" s="113" customFormat="1" ht="15" customHeight="1" x14ac:dyDescent="0.3">
      <c r="D196" s="115"/>
    </row>
    <row r="197" spans="4:4" s="113" customFormat="1" ht="15" customHeight="1" x14ac:dyDescent="0.3">
      <c r="D197" s="115"/>
    </row>
    <row r="198" spans="4:4" s="113" customFormat="1" ht="15" customHeight="1" x14ac:dyDescent="0.3">
      <c r="D198" s="115"/>
    </row>
    <row r="199" spans="4:4" s="113" customFormat="1" ht="15" customHeight="1" x14ac:dyDescent="0.3">
      <c r="D199" s="115"/>
    </row>
    <row r="200" spans="4:4" s="113" customFormat="1" ht="15" customHeight="1" x14ac:dyDescent="0.3">
      <c r="D200" s="115"/>
    </row>
    <row r="201" spans="4:4" s="113" customFormat="1" ht="15" customHeight="1" x14ac:dyDescent="0.3">
      <c r="D201" s="115"/>
    </row>
    <row r="202" spans="4:4" s="113" customFormat="1" ht="15" customHeight="1" x14ac:dyDescent="0.3">
      <c r="D202" s="115"/>
    </row>
    <row r="203" spans="4:4" s="113" customFormat="1" ht="15" customHeight="1" x14ac:dyDescent="0.3">
      <c r="D203" s="115"/>
    </row>
    <row r="204" spans="4:4" s="113" customFormat="1" ht="15" customHeight="1" x14ac:dyDescent="0.3">
      <c r="D204" s="115"/>
    </row>
    <row r="205" spans="4:4" s="113" customFormat="1" ht="15" customHeight="1" x14ac:dyDescent="0.3">
      <c r="D205" s="115"/>
    </row>
    <row r="206" spans="4:4" s="113" customFormat="1" ht="15" customHeight="1" x14ac:dyDescent="0.3">
      <c r="D206" s="115"/>
    </row>
    <row r="207" spans="4:4" s="113" customFormat="1" ht="15" customHeight="1" x14ac:dyDescent="0.3">
      <c r="D207" s="115"/>
    </row>
    <row r="208" spans="4:4" s="113" customFormat="1" ht="15" customHeight="1" x14ac:dyDescent="0.3">
      <c r="D208" s="115"/>
    </row>
    <row r="209" spans="4:4" s="113" customFormat="1" ht="15" customHeight="1" x14ac:dyDescent="0.3">
      <c r="D209" s="115"/>
    </row>
    <row r="210" spans="4:4" s="113" customFormat="1" ht="15" customHeight="1" x14ac:dyDescent="0.3">
      <c r="D210" s="115"/>
    </row>
    <row r="211" spans="4:4" s="113" customFormat="1" ht="15" customHeight="1" x14ac:dyDescent="0.3">
      <c r="D211" s="115"/>
    </row>
    <row r="212" spans="4:4" s="113" customFormat="1" ht="15" customHeight="1" x14ac:dyDescent="0.3">
      <c r="D212" s="115"/>
    </row>
    <row r="213" spans="4:4" s="113" customFormat="1" ht="15" customHeight="1" x14ac:dyDescent="0.3">
      <c r="D213" s="115"/>
    </row>
    <row r="214" spans="4:4" s="113" customFormat="1" ht="15" customHeight="1" x14ac:dyDescent="0.3">
      <c r="D214" s="115"/>
    </row>
    <row r="215" spans="4:4" s="113" customFormat="1" ht="15" customHeight="1" x14ac:dyDescent="0.3">
      <c r="D215" s="115"/>
    </row>
    <row r="216" spans="4:4" s="113" customFormat="1" ht="15" customHeight="1" x14ac:dyDescent="0.3">
      <c r="D216" s="115"/>
    </row>
    <row r="217" spans="4:4" s="113" customFormat="1" ht="15" customHeight="1" x14ac:dyDescent="0.3">
      <c r="D217" s="115"/>
    </row>
    <row r="218" spans="4:4" s="113" customFormat="1" ht="15" customHeight="1" x14ac:dyDescent="0.3">
      <c r="D218" s="115"/>
    </row>
    <row r="219" spans="4:4" s="113" customFormat="1" ht="15" customHeight="1" x14ac:dyDescent="0.3">
      <c r="D219" s="115"/>
    </row>
    <row r="220" spans="4:4" s="113" customFormat="1" ht="15" customHeight="1" x14ac:dyDescent="0.3">
      <c r="D220" s="115"/>
    </row>
    <row r="221" spans="4:4" s="113" customFormat="1" ht="15" customHeight="1" x14ac:dyDescent="0.3">
      <c r="D221" s="115"/>
    </row>
    <row r="222" spans="4:4" s="113" customFormat="1" ht="15" customHeight="1" x14ac:dyDescent="0.3">
      <c r="D222" s="115"/>
    </row>
    <row r="223" spans="4:4" s="113" customFormat="1" ht="15" customHeight="1" x14ac:dyDescent="0.3">
      <c r="D223" s="115"/>
    </row>
    <row r="224" spans="4:4" s="113" customFormat="1" ht="15" customHeight="1" x14ac:dyDescent="0.3">
      <c r="D224" s="115"/>
    </row>
    <row r="225" spans="4:4" s="113" customFormat="1" ht="15" customHeight="1" x14ac:dyDescent="0.3">
      <c r="D225" s="115"/>
    </row>
    <row r="226" spans="4:4" s="113" customFormat="1" ht="15" customHeight="1" x14ac:dyDescent="0.3">
      <c r="D226" s="115"/>
    </row>
    <row r="227" spans="4:4" s="113" customFormat="1" ht="15" customHeight="1" x14ac:dyDescent="0.3">
      <c r="D227" s="115"/>
    </row>
    <row r="228" spans="4:4" s="113" customFormat="1" ht="15" customHeight="1" x14ac:dyDescent="0.3">
      <c r="D228" s="115"/>
    </row>
    <row r="229" spans="4:4" s="113" customFormat="1" ht="15" customHeight="1" x14ac:dyDescent="0.3">
      <c r="D229" s="115"/>
    </row>
    <row r="230" spans="4:4" s="113" customFormat="1" ht="15" customHeight="1" x14ac:dyDescent="0.3">
      <c r="D230" s="115"/>
    </row>
    <row r="231" spans="4:4" s="113" customFormat="1" ht="15" customHeight="1" x14ac:dyDescent="0.3">
      <c r="D231" s="115"/>
    </row>
    <row r="232" spans="4:4" s="113" customFormat="1" ht="15" customHeight="1" x14ac:dyDescent="0.3">
      <c r="D232" s="115"/>
    </row>
    <row r="233" spans="4:4" s="113" customFormat="1" ht="15" customHeight="1" x14ac:dyDescent="0.3">
      <c r="D233" s="115"/>
    </row>
    <row r="234" spans="4:4" s="113" customFormat="1" ht="15" customHeight="1" x14ac:dyDescent="0.3">
      <c r="D234" s="115"/>
    </row>
    <row r="235" spans="4:4" s="113" customFormat="1" ht="15" customHeight="1" x14ac:dyDescent="0.3">
      <c r="D235" s="115"/>
    </row>
    <row r="236" spans="4:4" s="113" customFormat="1" ht="15" customHeight="1" x14ac:dyDescent="0.3">
      <c r="D236" s="115"/>
    </row>
    <row r="237" spans="4:4" s="113" customFormat="1" ht="15" customHeight="1" x14ac:dyDescent="0.3">
      <c r="D237" s="115"/>
    </row>
    <row r="238" spans="4:4" s="113" customFormat="1" ht="15" customHeight="1" x14ac:dyDescent="0.3">
      <c r="D238" s="115"/>
    </row>
    <row r="239" spans="4:4" s="113" customFormat="1" ht="15" customHeight="1" x14ac:dyDescent="0.3">
      <c r="D239" s="115"/>
    </row>
    <row r="240" spans="4:4" s="113" customFormat="1" ht="15" customHeight="1" x14ac:dyDescent="0.3">
      <c r="D240" s="115"/>
    </row>
    <row r="241" spans="4:4" s="113" customFormat="1" ht="15" customHeight="1" x14ac:dyDescent="0.3">
      <c r="D241" s="115"/>
    </row>
    <row r="242" spans="4:4" s="113" customFormat="1" ht="15" customHeight="1" x14ac:dyDescent="0.3">
      <c r="D242" s="115"/>
    </row>
    <row r="243" spans="4:4" s="113" customFormat="1" ht="15" customHeight="1" x14ac:dyDescent="0.3">
      <c r="D243" s="115"/>
    </row>
    <row r="244" spans="4:4" s="113" customFormat="1" ht="15" customHeight="1" x14ac:dyDescent="0.3">
      <c r="D244" s="115"/>
    </row>
    <row r="245" spans="4:4" s="113" customFormat="1" ht="15" customHeight="1" x14ac:dyDescent="0.3">
      <c r="D245" s="115"/>
    </row>
    <row r="246" spans="4:4" s="113" customFormat="1" ht="15" customHeight="1" x14ac:dyDescent="0.3">
      <c r="D246" s="115"/>
    </row>
    <row r="247" spans="4:4" s="113" customFormat="1" ht="15" customHeight="1" x14ac:dyDescent="0.3">
      <c r="D247" s="115"/>
    </row>
    <row r="248" spans="4:4" s="113" customFormat="1" ht="15" customHeight="1" x14ac:dyDescent="0.3">
      <c r="D248" s="115"/>
    </row>
    <row r="249" spans="4:4" s="113" customFormat="1" ht="15" customHeight="1" x14ac:dyDescent="0.3">
      <c r="D249" s="115"/>
    </row>
    <row r="250" spans="4:4" s="113" customFormat="1" ht="15" customHeight="1" x14ac:dyDescent="0.3">
      <c r="D250" s="115"/>
    </row>
    <row r="251" spans="4:4" s="113" customFormat="1" ht="15" customHeight="1" x14ac:dyDescent="0.3">
      <c r="D251" s="115"/>
    </row>
    <row r="252" spans="4:4" s="113" customFormat="1" ht="15" customHeight="1" x14ac:dyDescent="0.3">
      <c r="D252" s="115"/>
    </row>
    <row r="253" spans="4:4" s="113" customFormat="1" ht="15" customHeight="1" x14ac:dyDescent="0.3">
      <c r="D253" s="115"/>
    </row>
    <row r="254" spans="4:4" s="113" customFormat="1" ht="15" customHeight="1" x14ac:dyDescent="0.3">
      <c r="D254" s="115"/>
    </row>
    <row r="255" spans="4:4" s="113" customFormat="1" ht="15" customHeight="1" x14ac:dyDescent="0.3">
      <c r="D255" s="115"/>
    </row>
    <row r="256" spans="4:4" s="113" customFormat="1" ht="15" customHeight="1" x14ac:dyDescent="0.3">
      <c r="D256" s="115"/>
    </row>
    <row r="257" spans="4:4" s="113" customFormat="1" ht="15" customHeight="1" x14ac:dyDescent="0.3">
      <c r="D257" s="115"/>
    </row>
    <row r="258" spans="4:4" s="113" customFormat="1" ht="15" customHeight="1" x14ac:dyDescent="0.3">
      <c r="D258" s="115"/>
    </row>
    <row r="259" spans="4:4" s="113" customFormat="1" ht="15" customHeight="1" x14ac:dyDescent="0.3">
      <c r="D259" s="115"/>
    </row>
    <row r="260" spans="4:4" s="113" customFormat="1" ht="15" customHeight="1" x14ac:dyDescent="0.3">
      <c r="D260" s="115"/>
    </row>
    <row r="261" spans="4:4" s="113" customFormat="1" ht="15" customHeight="1" x14ac:dyDescent="0.3">
      <c r="D261" s="115"/>
    </row>
    <row r="262" spans="4:4" s="113" customFormat="1" ht="15" customHeight="1" x14ac:dyDescent="0.3">
      <c r="D262" s="115"/>
    </row>
    <row r="263" spans="4:4" s="113" customFormat="1" ht="15" customHeight="1" x14ac:dyDescent="0.3">
      <c r="D263" s="115"/>
    </row>
    <row r="264" spans="4:4" s="113" customFormat="1" ht="15" customHeight="1" x14ac:dyDescent="0.3">
      <c r="D264" s="115"/>
    </row>
    <row r="265" spans="4:4" s="113" customFormat="1" ht="15" customHeight="1" x14ac:dyDescent="0.3">
      <c r="D265" s="115"/>
    </row>
    <row r="266" spans="4:4" s="113" customFormat="1" ht="15" customHeight="1" x14ac:dyDescent="0.3">
      <c r="D266" s="115"/>
    </row>
    <row r="267" spans="4:4" s="113" customFormat="1" ht="15" customHeight="1" x14ac:dyDescent="0.3">
      <c r="D267" s="115"/>
    </row>
    <row r="268" spans="4:4" s="113" customFormat="1" ht="15" customHeight="1" x14ac:dyDescent="0.3">
      <c r="D268" s="115"/>
    </row>
    <row r="269" spans="4:4" s="113" customFormat="1" ht="15" customHeight="1" x14ac:dyDescent="0.3">
      <c r="D269" s="115"/>
    </row>
    <row r="270" spans="4:4" s="113" customFormat="1" ht="15" customHeight="1" x14ac:dyDescent="0.3">
      <c r="D270" s="115"/>
    </row>
    <row r="271" spans="4:4" s="113" customFormat="1" ht="15" customHeight="1" x14ac:dyDescent="0.3">
      <c r="D271" s="115"/>
    </row>
    <row r="272" spans="4:4" s="113" customFormat="1" ht="15" customHeight="1" x14ac:dyDescent="0.3">
      <c r="D272" s="115"/>
    </row>
    <row r="273" spans="4:4" s="113" customFormat="1" ht="15" customHeight="1" x14ac:dyDescent="0.3">
      <c r="D273" s="115"/>
    </row>
    <row r="274" spans="4:4" s="113" customFormat="1" ht="15" customHeight="1" x14ac:dyDescent="0.3">
      <c r="D274" s="115"/>
    </row>
    <row r="275" spans="4:4" s="113" customFormat="1" ht="15" customHeight="1" x14ac:dyDescent="0.3">
      <c r="D275" s="115"/>
    </row>
    <row r="276" spans="4:4" s="113" customFormat="1" ht="15" customHeight="1" x14ac:dyDescent="0.3">
      <c r="D276" s="115"/>
    </row>
    <row r="277" spans="4:4" s="113" customFormat="1" ht="15" customHeight="1" x14ac:dyDescent="0.3">
      <c r="D277" s="115"/>
    </row>
    <row r="278" spans="4:4" s="113" customFormat="1" ht="15" customHeight="1" x14ac:dyDescent="0.3">
      <c r="D278" s="115"/>
    </row>
    <row r="279" spans="4:4" s="113" customFormat="1" ht="15" customHeight="1" x14ac:dyDescent="0.3">
      <c r="D279" s="115"/>
    </row>
    <row r="280" spans="4:4" s="113" customFormat="1" ht="15" customHeight="1" x14ac:dyDescent="0.3">
      <c r="D280" s="115"/>
    </row>
    <row r="281" spans="4:4" s="113" customFormat="1" ht="15" customHeight="1" x14ac:dyDescent="0.3">
      <c r="D281" s="115"/>
    </row>
    <row r="282" spans="4:4" s="113" customFormat="1" ht="15" customHeight="1" x14ac:dyDescent="0.3">
      <c r="D282" s="115"/>
    </row>
    <row r="283" spans="4:4" s="113" customFormat="1" ht="15" customHeight="1" x14ac:dyDescent="0.3">
      <c r="D283" s="115"/>
    </row>
    <row r="284" spans="4:4" s="113" customFormat="1" ht="15" customHeight="1" x14ac:dyDescent="0.3">
      <c r="D284" s="115"/>
    </row>
    <row r="285" spans="4:4" s="113" customFormat="1" ht="15" customHeight="1" x14ac:dyDescent="0.3">
      <c r="D285" s="115"/>
    </row>
    <row r="286" spans="4:4" s="113" customFormat="1" ht="15" customHeight="1" x14ac:dyDescent="0.3">
      <c r="D286" s="115"/>
    </row>
    <row r="287" spans="4:4" s="113" customFormat="1" ht="15" customHeight="1" x14ac:dyDescent="0.3">
      <c r="D287" s="115"/>
    </row>
    <row r="288" spans="4:4" s="113" customFormat="1" ht="15" customHeight="1" x14ac:dyDescent="0.3">
      <c r="D288" s="115"/>
    </row>
    <row r="289" spans="4:4" s="113" customFormat="1" ht="15" customHeight="1" x14ac:dyDescent="0.3">
      <c r="D289" s="115"/>
    </row>
    <row r="290" spans="4:4" s="113" customFormat="1" ht="15" customHeight="1" x14ac:dyDescent="0.3">
      <c r="D290" s="115"/>
    </row>
    <row r="291" spans="4:4" s="113" customFormat="1" ht="15" customHeight="1" x14ac:dyDescent="0.3">
      <c r="D291" s="115"/>
    </row>
    <row r="292" spans="4:4" s="113" customFormat="1" ht="15" customHeight="1" x14ac:dyDescent="0.3">
      <c r="D292" s="115"/>
    </row>
    <row r="293" spans="4:4" s="113" customFormat="1" ht="15" customHeight="1" x14ac:dyDescent="0.3">
      <c r="D293" s="115"/>
    </row>
    <row r="294" spans="4:4" s="113" customFormat="1" ht="15" customHeight="1" x14ac:dyDescent="0.3">
      <c r="D294" s="115"/>
    </row>
    <row r="295" spans="4:4" s="113" customFormat="1" ht="15" customHeight="1" x14ac:dyDescent="0.3">
      <c r="D295" s="115"/>
    </row>
    <row r="296" spans="4:4" s="113" customFormat="1" ht="15" customHeight="1" x14ac:dyDescent="0.3">
      <c r="D296" s="115"/>
    </row>
    <row r="297" spans="4:4" s="113" customFormat="1" ht="15" customHeight="1" x14ac:dyDescent="0.3">
      <c r="D297" s="115"/>
    </row>
    <row r="298" spans="4:4" s="113" customFormat="1" ht="15" customHeight="1" x14ac:dyDescent="0.3">
      <c r="D298" s="115"/>
    </row>
    <row r="299" spans="4:4" s="113" customFormat="1" ht="15" customHeight="1" x14ac:dyDescent="0.3">
      <c r="D299" s="115"/>
    </row>
    <row r="300" spans="4:4" s="113" customFormat="1" ht="15" customHeight="1" x14ac:dyDescent="0.3">
      <c r="D300" s="115"/>
    </row>
    <row r="301" spans="4:4" s="113" customFormat="1" ht="15" customHeight="1" x14ac:dyDescent="0.3">
      <c r="D301" s="115"/>
    </row>
    <row r="302" spans="4:4" s="113" customFormat="1" ht="15" customHeight="1" x14ac:dyDescent="0.3">
      <c r="D302" s="115"/>
    </row>
    <row r="303" spans="4:4" s="113" customFormat="1" ht="15" customHeight="1" x14ac:dyDescent="0.3">
      <c r="D303" s="115"/>
    </row>
    <row r="304" spans="4:4" s="113" customFormat="1" ht="15" customHeight="1" x14ac:dyDescent="0.3">
      <c r="D304" s="115"/>
    </row>
    <row r="305" spans="4:4" s="113" customFormat="1" ht="15" customHeight="1" x14ac:dyDescent="0.3">
      <c r="D305" s="115"/>
    </row>
    <row r="306" spans="4:4" s="113" customFormat="1" ht="15" customHeight="1" x14ac:dyDescent="0.3">
      <c r="D306" s="115"/>
    </row>
    <row r="307" spans="4:4" s="113" customFormat="1" ht="15" customHeight="1" x14ac:dyDescent="0.3">
      <c r="D307" s="115"/>
    </row>
    <row r="308" spans="4:4" s="113" customFormat="1" ht="15" customHeight="1" x14ac:dyDescent="0.3">
      <c r="D308" s="115"/>
    </row>
    <row r="309" spans="4:4" s="113" customFormat="1" ht="15" customHeight="1" x14ac:dyDescent="0.3">
      <c r="D309" s="115"/>
    </row>
    <row r="310" spans="4:4" s="113" customFormat="1" ht="15" customHeight="1" x14ac:dyDescent="0.3">
      <c r="D310" s="115"/>
    </row>
    <row r="311" spans="4:4" s="113" customFormat="1" ht="15" customHeight="1" x14ac:dyDescent="0.3">
      <c r="D311" s="115"/>
    </row>
    <row r="312" spans="4:4" s="113" customFormat="1" ht="15" customHeight="1" x14ac:dyDescent="0.3">
      <c r="D312" s="115"/>
    </row>
    <row r="313" spans="4:4" s="113" customFormat="1" ht="15" customHeight="1" x14ac:dyDescent="0.3">
      <c r="D313" s="115"/>
    </row>
    <row r="314" spans="4:4" s="113" customFormat="1" ht="15" customHeight="1" x14ac:dyDescent="0.3">
      <c r="D314" s="115"/>
    </row>
    <row r="315" spans="4:4" s="113" customFormat="1" ht="15" customHeight="1" x14ac:dyDescent="0.3">
      <c r="D315" s="115"/>
    </row>
    <row r="316" spans="4:4" s="113" customFormat="1" ht="15" customHeight="1" x14ac:dyDescent="0.3">
      <c r="D316" s="115"/>
    </row>
    <row r="317" spans="4:4" s="113" customFormat="1" ht="15" customHeight="1" x14ac:dyDescent="0.3">
      <c r="D317" s="115"/>
    </row>
    <row r="318" spans="4:4" s="113" customFormat="1" ht="15" customHeight="1" x14ac:dyDescent="0.3">
      <c r="D318" s="115"/>
    </row>
    <row r="319" spans="4:4" s="113" customFormat="1" ht="15" customHeight="1" x14ac:dyDescent="0.3">
      <c r="D319" s="115"/>
    </row>
    <row r="320" spans="4:4" s="113" customFormat="1" ht="15" customHeight="1" x14ac:dyDescent="0.3">
      <c r="D320" s="115"/>
    </row>
    <row r="321" spans="4:4" s="113" customFormat="1" ht="15" customHeight="1" x14ac:dyDescent="0.3">
      <c r="D321" s="115"/>
    </row>
    <row r="322" spans="4:4" s="113" customFormat="1" ht="15" customHeight="1" x14ac:dyDescent="0.3">
      <c r="D322" s="115"/>
    </row>
    <row r="323" spans="4:4" s="113" customFormat="1" ht="15" customHeight="1" x14ac:dyDescent="0.3">
      <c r="D323" s="115"/>
    </row>
    <row r="324" spans="4:4" s="113" customFormat="1" ht="15" customHeight="1" x14ac:dyDescent="0.3">
      <c r="D324" s="115"/>
    </row>
    <row r="325" spans="4:4" s="113" customFormat="1" ht="15" customHeight="1" x14ac:dyDescent="0.3">
      <c r="D325" s="115"/>
    </row>
    <row r="326" spans="4:4" s="113" customFormat="1" ht="15" customHeight="1" x14ac:dyDescent="0.3">
      <c r="D326" s="115"/>
    </row>
    <row r="327" spans="4:4" s="113" customFormat="1" ht="15" customHeight="1" x14ac:dyDescent="0.3">
      <c r="D327" s="115"/>
    </row>
    <row r="328" spans="4:4" s="113" customFormat="1" ht="15" customHeight="1" x14ac:dyDescent="0.3">
      <c r="D328" s="115"/>
    </row>
    <row r="329" spans="4:4" s="113" customFormat="1" ht="15" customHeight="1" x14ac:dyDescent="0.3">
      <c r="D329" s="115"/>
    </row>
    <row r="330" spans="4:4" s="113" customFormat="1" ht="15" customHeight="1" x14ac:dyDescent="0.3">
      <c r="D330" s="115"/>
    </row>
    <row r="331" spans="4:4" s="113" customFormat="1" ht="15" customHeight="1" x14ac:dyDescent="0.3">
      <c r="D331" s="115"/>
    </row>
    <row r="332" spans="4:4" s="113" customFormat="1" ht="15" customHeight="1" x14ac:dyDescent="0.3">
      <c r="D332" s="115"/>
    </row>
    <row r="333" spans="4:4" s="113" customFormat="1" ht="15" customHeight="1" x14ac:dyDescent="0.3">
      <c r="D333" s="115"/>
    </row>
    <row r="334" spans="4:4" s="113" customFormat="1" ht="15" customHeight="1" x14ac:dyDescent="0.3">
      <c r="D334" s="115"/>
    </row>
    <row r="335" spans="4:4" s="113" customFormat="1" ht="15" customHeight="1" x14ac:dyDescent="0.3">
      <c r="D335" s="115"/>
    </row>
    <row r="336" spans="4:4" s="113" customFormat="1" ht="15" customHeight="1" x14ac:dyDescent="0.3">
      <c r="D336" s="115"/>
    </row>
    <row r="337" spans="4:4" s="113" customFormat="1" ht="15" customHeight="1" x14ac:dyDescent="0.3">
      <c r="D337" s="115"/>
    </row>
    <row r="338" spans="4:4" s="113" customFormat="1" ht="15" customHeight="1" x14ac:dyDescent="0.3">
      <c r="D338" s="115"/>
    </row>
    <row r="339" spans="4:4" s="113" customFormat="1" ht="15" customHeight="1" x14ac:dyDescent="0.3">
      <c r="D339" s="115"/>
    </row>
    <row r="340" spans="4:4" s="113" customFormat="1" ht="15" customHeight="1" x14ac:dyDescent="0.3">
      <c r="D340" s="115"/>
    </row>
    <row r="341" spans="4:4" s="113" customFormat="1" ht="15" customHeight="1" x14ac:dyDescent="0.3">
      <c r="D341" s="115"/>
    </row>
    <row r="342" spans="4:4" s="113" customFormat="1" ht="15" customHeight="1" x14ac:dyDescent="0.3">
      <c r="D342" s="115"/>
    </row>
    <row r="343" spans="4:4" s="113" customFormat="1" ht="15" customHeight="1" x14ac:dyDescent="0.3">
      <c r="D343" s="115"/>
    </row>
    <row r="344" spans="4:4" s="113" customFormat="1" ht="15" customHeight="1" x14ac:dyDescent="0.3">
      <c r="D344" s="115"/>
    </row>
    <row r="345" spans="4:4" s="113" customFormat="1" ht="15" customHeight="1" x14ac:dyDescent="0.3">
      <c r="D345" s="115"/>
    </row>
    <row r="346" spans="4:4" s="113" customFormat="1" ht="15" customHeight="1" x14ac:dyDescent="0.3">
      <c r="D346" s="115"/>
    </row>
    <row r="347" spans="4:4" s="113" customFormat="1" ht="15" customHeight="1" x14ac:dyDescent="0.3">
      <c r="D347" s="115"/>
    </row>
    <row r="348" spans="4:4" s="113" customFormat="1" ht="15" customHeight="1" x14ac:dyDescent="0.3">
      <c r="D348" s="115"/>
    </row>
    <row r="349" spans="4:4" s="113" customFormat="1" ht="15" customHeight="1" x14ac:dyDescent="0.3">
      <c r="D349" s="115"/>
    </row>
    <row r="350" spans="4:4" s="113" customFormat="1" ht="15" customHeight="1" x14ac:dyDescent="0.3">
      <c r="D350" s="115"/>
    </row>
    <row r="351" spans="4:4" s="113" customFormat="1" ht="15" customHeight="1" x14ac:dyDescent="0.3">
      <c r="D351" s="115"/>
    </row>
    <row r="352" spans="4:4" s="113" customFormat="1" ht="15" customHeight="1" x14ac:dyDescent="0.3">
      <c r="D352" s="115"/>
    </row>
    <row r="353" spans="4:4" s="113" customFormat="1" ht="15" customHeight="1" x14ac:dyDescent="0.3">
      <c r="D353" s="115"/>
    </row>
    <row r="354" spans="4:4" s="113" customFormat="1" ht="15" customHeight="1" x14ac:dyDescent="0.3">
      <c r="D354" s="115"/>
    </row>
    <row r="355" spans="4:4" s="113" customFormat="1" ht="15" customHeight="1" x14ac:dyDescent="0.3">
      <c r="D355" s="115"/>
    </row>
    <row r="356" spans="4:4" s="113" customFormat="1" ht="15" customHeight="1" x14ac:dyDescent="0.3">
      <c r="D356" s="115"/>
    </row>
    <row r="357" spans="4:4" s="113" customFormat="1" ht="15" customHeight="1" x14ac:dyDescent="0.3">
      <c r="D357" s="115"/>
    </row>
    <row r="358" spans="4:4" s="113" customFormat="1" ht="15" customHeight="1" x14ac:dyDescent="0.3">
      <c r="D358" s="115"/>
    </row>
    <row r="359" spans="4:4" s="113" customFormat="1" ht="15" customHeight="1" x14ac:dyDescent="0.3">
      <c r="D359" s="115"/>
    </row>
    <row r="360" spans="4:4" s="113" customFormat="1" ht="15" customHeight="1" x14ac:dyDescent="0.3">
      <c r="D360" s="115"/>
    </row>
    <row r="361" spans="4:4" s="113" customFormat="1" ht="15" customHeight="1" x14ac:dyDescent="0.3">
      <c r="D361" s="115"/>
    </row>
    <row r="362" spans="4:4" s="113" customFormat="1" ht="15" customHeight="1" x14ac:dyDescent="0.3">
      <c r="D362" s="115"/>
    </row>
    <row r="363" spans="4:4" s="113" customFormat="1" ht="15" customHeight="1" x14ac:dyDescent="0.3">
      <c r="D363" s="115"/>
    </row>
    <row r="364" spans="4:4" s="113" customFormat="1" ht="15" customHeight="1" x14ac:dyDescent="0.3">
      <c r="D364" s="115"/>
    </row>
    <row r="365" spans="4:4" s="113" customFormat="1" ht="15" customHeight="1" x14ac:dyDescent="0.3">
      <c r="D365" s="115"/>
    </row>
    <row r="366" spans="4:4" s="113" customFormat="1" ht="15" customHeight="1" x14ac:dyDescent="0.3">
      <c r="D366" s="115"/>
    </row>
    <row r="367" spans="4:4" s="113" customFormat="1" ht="15" customHeight="1" x14ac:dyDescent="0.3">
      <c r="D367" s="115"/>
    </row>
    <row r="368" spans="4:4" s="113" customFormat="1" ht="15" customHeight="1" x14ac:dyDescent="0.3">
      <c r="D368" s="115"/>
    </row>
    <row r="369" spans="4:4" s="113" customFormat="1" ht="15" customHeight="1" x14ac:dyDescent="0.3">
      <c r="D369" s="115"/>
    </row>
    <row r="370" spans="4:4" s="113" customFormat="1" ht="15" customHeight="1" x14ac:dyDescent="0.3">
      <c r="D370" s="115"/>
    </row>
    <row r="371" spans="4:4" s="113" customFormat="1" ht="15" customHeight="1" x14ac:dyDescent="0.3">
      <c r="D371" s="115"/>
    </row>
    <row r="372" spans="4:4" s="113" customFormat="1" ht="15" customHeight="1" x14ac:dyDescent="0.3">
      <c r="D372" s="115"/>
    </row>
    <row r="373" spans="4:4" s="113" customFormat="1" ht="15" customHeight="1" x14ac:dyDescent="0.3">
      <c r="D373" s="115"/>
    </row>
    <row r="374" spans="4:4" s="113" customFormat="1" ht="15" customHeight="1" x14ac:dyDescent="0.3">
      <c r="D374" s="115"/>
    </row>
    <row r="375" spans="4:4" s="113" customFormat="1" ht="15" customHeight="1" x14ac:dyDescent="0.3">
      <c r="D375" s="115"/>
    </row>
    <row r="376" spans="4:4" s="113" customFormat="1" ht="15" customHeight="1" x14ac:dyDescent="0.3">
      <c r="D376" s="115"/>
    </row>
    <row r="377" spans="4:4" s="113" customFormat="1" ht="15" customHeight="1" x14ac:dyDescent="0.3">
      <c r="D377" s="115"/>
    </row>
    <row r="378" spans="4:4" s="113" customFormat="1" ht="15" customHeight="1" x14ac:dyDescent="0.3">
      <c r="D378" s="115"/>
    </row>
    <row r="379" spans="4:4" s="113" customFormat="1" ht="15" customHeight="1" x14ac:dyDescent="0.3">
      <c r="D379" s="115"/>
    </row>
    <row r="380" spans="4:4" s="113" customFormat="1" ht="15" customHeight="1" x14ac:dyDescent="0.3">
      <c r="D380" s="115"/>
    </row>
    <row r="381" spans="4:4" s="113" customFormat="1" ht="15" customHeight="1" x14ac:dyDescent="0.3">
      <c r="D381" s="115"/>
    </row>
    <row r="382" spans="4:4" s="113" customFormat="1" ht="15" customHeight="1" x14ac:dyDescent="0.3">
      <c r="D382" s="115"/>
    </row>
    <row r="383" spans="4:4" s="113" customFormat="1" ht="15" customHeight="1" x14ac:dyDescent="0.3">
      <c r="D383" s="115"/>
    </row>
    <row r="384" spans="4:4" s="113" customFormat="1" ht="15" customHeight="1" x14ac:dyDescent="0.3">
      <c r="D384" s="115"/>
    </row>
    <row r="385" spans="4:4" s="113" customFormat="1" ht="15" customHeight="1" x14ac:dyDescent="0.3">
      <c r="D385" s="115"/>
    </row>
    <row r="386" spans="4:4" s="113" customFormat="1" ht="15" customHeight="1" x14ac:dyDescent="0.3">
      <c r="D386" s="115"/>
    </row>
    <row r="387" spans="4:4" s="113" customFormat="1" ht="15" customHeight="1" x14ac:dyDescent="0.3">
      <c r="D387" s="115"/>
    </row>
    <row r="388" spans="4:4" s="113" customFormat="1" ht="15" customHeight="1" x14ac:dyDescent="0.3">
      <c r="D388" s="115"/>
    </row>
    <row r="389" spans="4:4" s="113" customFormat="1" ht="15" customHeight="1" x14ac:dyDescent="0.3">
      <c r="D389" s="115"/>
    </row>
    <row r="390" spans="4:4" s="113" customFormat="1" ht="15" customHeight="1" x14ac:dyDescent="0.3">
      <c r="D390" s="115"/>
    </row>
    <row r="391" spans="4:4" s="113" customFormat="1" ht="15" customHeight="1" x14ac:dyDescent="0.3">
      <c r="D391" s="115"/>
    </row>
    <row r="392" spans="4:4" s="113" customFormat="1" ht="15" customHeight="1" x14ac:dyDescent="0.3">
      <c r="D392" s="115"/>
    </row>
    <row r="393" spans="4:4" s="113" customFormat="1" ht="15" customHeight="1" x14ac:dyDescent="0.3">
      <c r="D393" s="115"/>
    </row>
    <row r="394" spans="4:4" s="113" customFormat="1" ht="15" customHeight="1" x14ac:dyDescent="0.3">
      <c r="D394" s="115"/>
    </row>
    <row r="395" spans="4:4" s="113" customFormat="1" ht="15" customHeight="1" x14ac:dyDescent="0.3">
      <c r="D395" s="115"/>
    </row>
    <row r="396" spans="4:4" s="113" customFormat="1" ht="15" customHeight="1" x14ac:dyDescent="0.3">
      <c r="D396" s="115"/>
    </row>
    <row r="397" spans="4:4" s="113" customFormat="1" ht="15" customHeight="1" x14ac:dyDescent="0.3">
      <c r="D397" s="115"/>
    </row>
    <row r="398" spans="4:4" s="113" customFormat="1" ht="15" customHeight="1" x14ac:dyDescent="0.3">
      <c r="D398" s="115"/>
    </row>
    <row r="399" spans="4:4" s="113" customFormat="1" ht="15" customHeight="1" x14ac:dyDescent="0.3">
      <c r="D399" s="115"/>
    </row>
    <row r="400" spans="4:4" s="113" customFormat="1" ht="15" customHeight="1" x14ac:dyDescent="0.3">
      <c r="D400" s="115"/>
    </row>
    <row r="401" spans="4:4" s="113" customFormat="1" ht="15" customHeight="1" x14ac:dyDescent="0.3">
      <c r="D401" s="115"/>
    </row>
    <row r="402" spans="4:4" s="113" customFormat="1" ht="15" customHeight="1" x14ac:dyDescent="0.3">
      <c r="D402" s="115"/>
    </row>
    <row r="403" spans="4:4" s="113" customFormat="1" ht="15" customHeight="1" x14ac:dyDescent="0.3">
      <c r="D403" s="115"/>
    </row>
    <row r="404" spans="4:4" s="113" customFormat="1" ht="15" customHeight="1" x14ac:dyDescent="0.3">
      <c r="D404" s="115"/>
    </row>
    <row r="405" spans="4:4" s="113" customFormat="1" ht="15" customHeight="1" x14ac:dyDescent="0.3">
      <c r="D405" s="115"/>
    </row>
    <row r="406" spans="4:4" s="113" customFormat="1" ht="15" customHeight="1" x14ac:dyDescent="0.3">
      <c r="D406" s="115"/>
    </row>
    <row r="407" spans="4:4" s="113" customFormat="1" ht="15" customHeight="1" x14ac:dyDescent="0.3">
      <c r="D407" s="115"/>
    </row>
    <row r="408" spans="4:4" s="113" customFormat="1" ht="15" customHeight="1" x14ac:dyDescent="0.3">
      <c r="D408" s="115"/>
    </row>
    <row r="409" spans="4:4" s="113" customFormat="1" ht="15" customHeight="1" x14ac:dyDescent="0.3">
      <c r="D409" s="115"/>
    </row>
    <row r="410" spans="4:4" s="113" customFormat="1" ht="15" customHeight="1" x14ac:dyDescent="0.3">
      <c r="D410" s="115"/>
    </row>
    <row r="411" spans="4:4" s="113" customFormat="1" ht="15" customHeight="1" x14ac:dyDescent="0.3">
      <c r="D411" s="115"/>
    </row>
    <row r="412" spans="4:4" s="113" customFormat="1" ht="15" customHeight="1" x14ac:dyDescent="0.3">
      <c r="D412" s="115"/>
    </row>
    <row r="413" spans="4:4" s="113" customFormat="1" ht="15" customHeight="1" x14ac:dyDescent="0.3">
      <c r="D413" s="115"/>
    </row>
    <row r="414" spans="4:4" s="113" customFormat="1" ht="15" customHeight="1" x14ac:dyDescent="0.3">
      <c r="D414" s="115"/>
    </row>
    <row r="415" spans="4:4" s="113" customFormat="1" ht="15" customHeight="1" x14ac:dyDescent="0.3">
      <c r="D415" s="115"/>
    </row>
    <row r="416" spans="4:4" s="113" customFormat="1" ht="15" customHeight="1" x14ac:dyDescent="0.3">
      <c r="D416" s="115"/>
    </row>
    <row r="417" spans="4:4" s="113" customFormat="1" ht="15" customHeight="1" x14ac:dyDescent="0.3">
      <c r="D417" s="115"/>
    </row>
    <row r="418" spans="4:4" s="113" customFormat="1" ht="15" customHeight="1" x14ac:dyDescent="0.3">
      <c r="D418" s="115"/>
    </row>
    <row r="419" spans="4:4" s="113" customFormat="1" ht="15" customHeight="1" x14ac:dyDescent="0.3">
      <c r="D419" s="115"/>
    </row>
    <row r="420" spans="4:4" s="113" customFormat="1" ht="15" customHeight="1" x14ac:dyDescent="0.3">
      <c r="D420" s="115"/>
    </row>
    <row r="421" spans="4:4" s="113" customFormat="1" ht="15" customHeight="1" x14ac:dyDescent="0.3">
      <c r="D421" s="115"/>
    </row>
    <row r="422" spans="4:4" s="113" customFormat="1" ht="15" customHeight="1" x14ac:dyDescent="0.3">
      <c r="D422" s="115"/>
    </row>
    <row r="423" spans="4:4" s="113" customFormat="1" ht="15" customHeight="1" x14ac:dyDescent="0.3">
      <c r="D423" s="115"/>
    </row>
    <row r="424" spans="4:4" s="113" customFormat="1" ht="15" customHeight="1" x14ac:dyDescent="0.3">
      <c r="D424" s="115"/>
    </row>
  </sheetData>
  <sheetProtection sheet="1" formatColumns="0" formatRows="0" selectLockedCells="1"/>
  <mergeCells count="339">
    <mergeCell ref="C13:C16"/>
    <mergeCell ref="D13:D16"/>
    <mergeCell ref="I13:I16"/>
    <mergeCell ref="J13:J16"/>
    <mergeCell ref="K13:K16"/>
    <mergeCell ref="C9:C12"/>
    <mergeCell ref="D9:D12"/>
    <mergeCell ref="I9:I12"/>
    <mergeCell ref="J9:J12"/>
    <mergeCell ref="K9:K12"/>
    <mergeCell ref="L13:L16"/>
    <mergeCell ref="M13:M16"/>
    <mergeCell ref="N13:N16"/>
    <mergeCell ref="O13:O16"/>
    <mergeCell ref="P13:P16"/>
    <mergeCell ref="Q13:Q16"/>
    <mergeCell ref="M9:M12"/>
    <mergeCell ref="N9:N12"/>
    <mergeCell ref="O9:O12"/>
    <mergeCell ref="P9:P12"/>
    <mergeCell ref="Q9:Q12"/>
    <mergeCell ref="L9:L12"/>
    <mergeCell ref="C21:C24"/>
    <mergeCell ref="D21:D24"/>
    <mergeCell ref="I21:I24"/>
    <mergeCell ref="J21:J24"/>
    <mergeCell ref="K21:K24"/>
    <mergeCell ref="C17:C20"/>
    <mergeCell ref="D17:D20"/>
    <mergeCell ref="I17:I20"/>
    <mergeCell ref="J17:J20"/>
    <mergeCell ref="K17:K20"/>
    <mergeCell ref="L21:L24"/>
    <mergeCell ref="M21:M24"/>
    <mergeCell ref="N21:N24"/>
    <mergeCell ref="O21:O24"/>
    <mergeCell ref="P21:P24"/>
    <mergeCell ref="Q21:Q24"/>
    <mergeCell ref="M17:M20"/>
    <mergeCell ref="N17:N20"/>
    <mergeCell ref="O17:O20"/>
    <mergeCell ref="P17:P20"/>
    <mergeCell ref="Q17:Q20"/>
    <mergeCell ref="L17:L20"/>
    <mergeCell ref="C29:C32"/>
    <mergeCell ref="D29:D32"/>
    <mergeCell ref="I29:I32"/>
    <mergeCell ref="J29:J32"/>
    <mergeCell ref="K29:K32"/>
    <mergeCell ref="C25:C28"/>
    <mergeCell ref="D25:D28"/>
    <mergeCell ref="I25:I28"/>
    <mergeCell ref="J25:J28"/>
    <mergeCell ref="K25:K28"/>
    <mergeCell ref="L29:L32"/>
    <mergeCell ref="M29:M32"/>
    <mergeCell ref="N29:N32"/>
    <mergeCell ref="O29:O32"/>
    <mergeCell ref="P29:P32"/>
    <mergeCell ref="Q29:Q32"/>
    <mergeCell ref="M25:M28"/>
    <mergeCell ref="N25:N28"/>
    <mergeCell ref="O25:O28"/>
    <mergeCell ref="P25:P28"/>
    <mergeCell ref="Q25:Q28"/>
    <mergeCell ref="L25:L28"/>
    <mergeCell ref="C37:C40"/>
    <mergeCell ref="D37:D40"/>
    <mergeCell ref="I37:I40"/>
    <mergeCell ref="J37:J40"/>
    <mergeCell ref="K37:K40"/>
    <mergeCell ref="C33:C36"/>
    <mergeCell ref="D33:D36"/>
    <mergeCell ref="I33:I36"/>
    <mergeCell ref="J33:J36"/>
    <mergeCell ref="K33:K36"/>
    <mergeCell ref="L37:L40"/>
    <mergeCell ref="M37:M40"/>
    <mergeCell ref="N37:N40"/>
    <mergeCell ref="O37:O40"/>
    <mergeCell ref="P37:P40"/>
    <mergeCell ref="Q37:Q40"/>
    <mergeCell ref="M33:M36"/>
    <mergeCell ref="N33:N36"/>
    <mergeCell ref="O33:O36"/>
    <mergeCell ref="P33:P36"/>
    <mergeCell ref="Q33:Q36"/>
    <mergeCell ref="L33:L36"/>
    <mergeCell ref="C48:C51"/>
    <mergeCell ref="D48:D51"/>
    <mergeCell ref="I48:I51"/>
    <mergeCell ref="J48:J51"/>
    <mergeCell ref="K48:K51"/>
    <mergeCell ref="C44:C47"/>
    <mergeCell ref="D44:D47"/>
    <mergeCell ref="I44:I47"/>
    <mergeCell ref="J44:J47"/>
    <mergeCell ref="K44:K47"/>
    <mergeCell ref="L48:L51"/>
    <mergeCell ref="M48:M51"/>
    <mergeCell ref="N48:N51"/>
    <mergeCell ref="O48:O51"/>
    <mergeCell ref="P48:P51"/>
    <mergeCell ref="Q48:Q51"/>
    <mergeCell ref="M44:M47"/>
    <mergeCell ref="N44:N47"/>
    <mergeCell ref="O44:O47"/>
    <mergeCell ref="P44:P47"/>
    <mergeCell ref="Q44:Q47"/>
    <mergeCell ref="L44:L47"/>
    <mergeCell ref="C56:C59"/>
    <mergeCell ref="D56:D59"/>
    <mergeCell ref="I56:I59"/>
    <mergeCell ref="J56:J59"/>
    <mergeCell ref="K56:K59"/>
    <mergeCell ref="C52:C55"/>
    <mergeCell ref="D52:D55"/>
    <mergeCell ref="I52:I55"/>
    <mergeCell ref="J52:J55"/>
    <mergeCell ref="K52:K55"/>
    <mergeCell ref="L56:L59"/>
    <mergeCell ref="M56:M59"/>
    <mergeCell ref="N56:N59"/>
    <mergeCell ref="O56:O59"/>
    <mergeCell ref="P56:P59"/>
    <mergeCell ref="Q56:Q59"/>
    <mergeCell ref="M52:M55"/>
    <mergeCell ref="N52:N55"/>
    <mergeCell ref="O52:O55"/>
    <mergeCell ref="P52:P55"/>
    <mergeCell ref="Q52:Q55"/>
    <mergeCell ref="L52:L55"/>
    <mergeCell ref="D67:D70"/>
    <mergeCell ref="G67:G70"/>
    <mergeCell ref="I67:I70"/>
    <mergeCell ref="J67:J70"/>
    <mergeCell ref="K67:K70"/>
    <mergeCell ref="C60:C63"/>
    <mergeCell ref="D60:D63"/>
    <mergeCell ref="I60:I63"/>
    <mergeCell ref="J60:J63"/>
    <mergeCell ref="K60:K63"/>
    <mergeCell ref="L67:L70"/>
    <mergeCell ref="M67:M70"/>
    <mergeCell ref="N67:N70"/>
    <mergeCell ref="O67:O70"/>
    <mergeCell ref="P67:P70"/>
    <mergeCell ref="Q67:Q70"/>
    <mergeCell ref="M60:M63"/>
    <mergeCell ref="N60:N63"/>
    <mergeCell ref="O60:O63"/>
    <mergeCell ref="P60:P63"/>
    <mergeCell ref="Q60:Q63"/>
    <mergeCell ref="L60:L63"/>
    <mergeCell ref="D75:D78"/>
    <mergeCell ref="G75:G78"/>
    <mergeCell ref="I75:I78"/>
    <mergeCell ref="J75:J78"/>
    <mergeCell ref="K75:K78"/>
    <mergeCell ref="D71:D74"/>
    <mergeCell ref="G71:G74"/>
    <mergeCell ref="I71:I74"/>
    <mergeCell ref="J71:J74"/>
    <mergeCell ref="K71:K74"/>
    <mergeCell ref="L75:L78"/>
    <mergeCell ref="M75:M78"/>
    <mergeCell ref="N75:N78"/>
    <mergeCell ref="O75:O78"/>
    <mergeCell ref="P75:P78"/>
    <mergeCell ref="Q75:Q78"/>
    <mergeCell ref="M71:M74"/>
    <mergeCell ref="N71:N74"/>
    <mergeCell ref="O71:O74"/>
    <mergeCell ref="P71:P74"/>
    <mergeCell ref="Q71:Q74"/>
    <mergeCell ref="L71:L74"/>
    <mergeCell ref="D83:D86"/>
    <mergeCell ref="G83:G86"/>
    <mergeCell ref="I83:I86"/>
    <mergeCell ref="J83:J86"/>
    <mergeCell ref="K83:K86"/>
    <mergeCell ref="D79:D82"/>
    <mergeCell ref="G79:G82"/>
    <mergeCell ref="I79:I82"/>
    <mergeCell ref="J79:J82"/>
    <mergeCell ref="K79:K82"/>
    <mergeCell ref="L83:L86"/>
    <mergeCell ref="M83:M86"/>
    <mergeCell ref="N83:N86"/>
    <mergeCell ref="O83:O86"/>
    <mergeCell ref="P83:P86"/>
    <mergeCell ref="Q83:Q86"/>
    <mergeCell ref="M79:M82"/>
    <mergeCell ref="N79:N82"/>
    <mergeCell ref="O79:O82"/>
    <mergeCell ref="P79:P82"/>
    <mergeCell ref="Q79:Q82"/>
    <mergeCell ref="L79:L82"/>
    <mergeCell ref="D94:D97"/>
    <mergeCell ref="G94:G97"/>
    <mergeCell ref="I94:I97"/>
    <mergeCell ref="J94:J97"/>
    <mergeCell ref="K94:K97"/>
    <mergeCell ref="D87:D90"/>
    <mergeCell ref="G87:G90"/>
    <mergeCell ref="I87:I90"/>
    <mergeCell ref="J87:J90"/>
    <mergeCell ref="K87:K90"/>
    <mergeCell ref="L94:L97"/>
    <mergeCell ref="M94:M97"/>
    <mergeCell ref="N94:N97"/>
    <mergeCell ref="O94:O97"/>
    <mergeCell ref="P94:P97"/>
    <mergeCell ref="Q94:Q97"/>
    <mergeCell ref="M87:M90"/>
    <mergeCell ref="N87:N90"/>
    <mergeCell ref="O87:O90"/>
    <mergeCell ref="P87:P90"/>
    <mergeCell ref="Q87:Q90"/>
    <mergeCell ref="L87:L90"/>
    <mergeCell ref="L98:L101"/>
    <mergeCell ref="M98:M101"/>
    <mergeCell ref="N98:N101"/>
    <mergeCell ref="O98:O101"/>
    <mergeCell ref="P98:P101"/>
    <mergeCell ref="Q98:Q101"/>
    <mergeCell ref="C98:C101"/>
    <mergeCell ref="D98:D101"/>
    <mergeCell ref="G98:G101"/>
    <mergeCell ref="I98:I101"/>
    <mergeCell ref="J98:J101"/>
    <mergeCell ref="K98:K101"/>
    <mergeCell ref="L102:L105"/>
    <mergeCell ref="M102:M105"/>
    <mergeCell ref="N102:N105"/>
    <mergeCell ref="O102:O105"/>
    <mergeCell ref="P102:P105"/>
    <mergeCell ref="Q102:Q105"/>
    <mergeCell ref="C102:C105"/>
    <mergeCell ref="D102:D105"/>
    <mergeCell ref="G102:G105"/>
    <mergeCell ref="I102:I105"/>
    <mergeCell ref="J102:J105"/>
    <mergeCell ref="K102:K105"/>
    <mergeCell ref="L106:L109"/>
    <mergeCell ref="M106:M109"/>
    <mergeCell ref="N106:N109"/>
    <mergeCell ref="O106:O109"/>
    <mergeCell ref="P106:P109"/>
    <mergeCell ref="Q106:Q109"/>
    <mergeCell ref="C106:C109"/>
    <mergeCell ref="D106:D109"/>
    <mergeCell ref="G106:G109"/>
    <mergeCell ref="I106:I109"/>
    <mergeCell ref="J106:J109"/>
    <mergeCell ref="K106:K109"/>
    <mergeCell ref="L110:L113"/>
    <mergeCell ref="M110:M113"/>
    <mergeCell ref="N110:N113"/>
    <mergeCell ref="O110:O113"/>
    <mergeCell ref="P110:P113"/>
    <mergeCell ref="Q110:Q113"/>
    <mergeCell ref="C110:C113"/>
    <mergeCell ref="D110:D113"/>
    <mergeCell ref="G110:G113"/>
    <mergeCell ref="I110:I113"/>
    <mergeCell ref="J110:J113"/>
    <mergeCell ref="K110:K113"/>
    <mergeCell ref="L114:L117"/>
    <mergeCell ref="M114:M117"/>
    <mergeCell ref="N114:N117"/>
    <mergeCell ref="O114:O117"/>
    <mergeCell ref="P114:P117"/>
    <mergeCell ref="Q114:Q117"/>
    <mergeCell ref="C114:C117"/>
    <mergeCell ref="D114:D117"/>
    <mergeCell ref="G114:G117"/>
    <mergeCell ref="I114:I117"/>
    <mergeCell ref="J114:J117"/>
    <mergeCell ref="K114:K117"/>
    <mergeCell ref="L118:L121"/>
    <mergeCell ref="M118:M121"/>
    <mergeCell ref="N118:N121"/>
    <mergeCell ref="O118:O121"/>
    <mergeCell ref="P118:P121"/>
    <mergeCell ref="Q118:Q121"/>
    <mergeCell ref="C118:C121"/>
    <mergeCell ref="D118:D121"/>
    <mergeCell ref="G118:G121"/>
    <mergeCell ref="I118:I121"/>
    <mergeCell ref="J118:J121"/>
    <mergeCell ref="K118:K121"/>
    <mergeCell ref="L122:L125"/>
    <mergeCell ref="M122:M125"/>
    <mergeCell ref="N122:N125"/>
    <mergeCell ref="O122:O125"/>
    <mergeCell ref="P122:P125"/>
    <mergeCell ref="Q122:Q125"/>
    <mergeCell ref="C122:C125"/>
    <mergeCell ref="D122:D125"/>
    <mergeCell ref="G122:G125"/>
    <mergeCell ref="I122:I125"/>
    <mergeCell ref="J122:J125"/>
    <mergeCell ref="K122:K125"/>
    <mergeCell ref="L126:L129"/>
    <mergeCell ref="M126:M129"/>
    <mergeCell ref="N126:N129"/>
    <mergeCell ref="O126:O129"/>
    <mergeCell ref="P126:P129"/>
    <mergeCell ref="Q126:Q129"/>
    <mergeCell ref="C126:C129"/>
    <mergeCell ref="D126:D129"/>
    <mergeCell ref="G126:G129"/>
    <mergeCell ref="I126:I129"/>
    <mergeCell ref="J126:J129"/>
    <mergeCell ref="K126:K129"/>
    <mergeCell ref="L130:L133"/>
    <mergeCell ref="M130:M133"/>
    <mergeCell ref="N130:N133"/>
    <mergeCell ref="O130:O133"/>
    <mergeCell ref="P130:P133"/>
    <mergeCell ref="Q130:Q133"/>
    <mergeCell ref="C130:C133"/>
    <mergeCell ref="D130:D133"/>
    <mergeCell ref="G130:G133"/>
    <mergeCell ref="I130:I133"/>
    <mergeCell ref="J130:J133"/>
    <mergeCell ref="K130:K133"/>
    <mergeCell ref="M134:M137"/>
    <mergeCell ref="N134:N137"/>
    <mergeCell ref="O134:O137"/>
    <mergeCell ref="P134:P137"/>
    <mergeCell ref="Q134:Q137"/>
    <mergeCell ref="D134:D137"/>
    <mergeCell ref="G134:G137"/>
    <mergeCell ref="I134:I137"/>
    <mergeCell ref="J134:J137"/>
    <mergeCell ref="K134:K137"/>
    <mergeCell ref="L134:L13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0301A-FC77-4BAE-A692-20C233868111}">
  <sheetPr>
    <tabColor rgb="FFFFFFCC"/>
  </sheetPr>
  <dimension ref="A1:AU452"/>
  <sheetViews>
    <sheetView zoomScale="90" zoomScaleNormal="90" workbookViewId="0">
      <pane xSplit="7" ySplit="5" topLeftCell="H6" activePane="bottomRight" state="frozen"/>
      <selection activeCell="A6" sqref="A1:XFD1048576"/>
      <selection pane="topRight" activeCell="A6" sqref="A1:XFD1048576"/>
      <selection pane="bottomLeft" activeCell="A6" sqref="A1:XFD1048576"/>
      <selection pane="bottomRight" activeCell="A6" sqref="A1:XFD1048576"/>
    </sheetView>
  </sheetViews>
  <sheetFormatPr defaultColWidth="8.796875" defaultRowHeight="15" customHeight="1" x14ac:dyDescent="0.3"/>
  <cols>
    <col min="1" max="2" width="2.59765625" style="113" customWidth="1"/>
    <col min="3" max="3" width="5.59765625" style="146" customWidth="1"/>
    <col min="4" max="4" width="15.59765625" style="146" customWidth="1"/>
    <col min="5" max="5" width="45.59765625" style="146" customWidth="1"/>
    <col min="6" max="6" width="20.59765625" style="146" customWidth="1"/>
    <col min="7" max="7" width="10.59765625" style="146" customWidth="1"/>
    <col min="8" max="8" width="2.59765625" style="113" customWidth="1"/>
    <col min="9" max="10" width="25.59765625" style="113" customWidth="1"/>
    <col min="11" max="11" width="35.59765625" style="113" customWidth="1"/>
    <col min="12" max="17" width="15.59765625" style="113" customWidth="1"/>
    <col min="18" max="27" width="25.59765625" style="113" customWidth="1"/>
    <col min="28" max="47" width="8.796875" style="113"/>
    <col min="48" max="16384" width="8.796875" style="146"/>
  </cols>
  <sheetData>
    <row r="1" spans="2:17" s="111" customFormat="1" ht="15" customHeight="1" thickBot="1" x14ac:dyDescent="0.35">
      <c r="C1" s="112" t="s">
        <v>177</v>
      </c>
      <c r="D1" s="112" t="s">
        <v>178</v>
      </c>
      <c r="E1" s="112" t="s">
        <v>179</v>
      </c>
      <c r="F1" s="112" t="s">
        <v>180</v>
      </c>
      <c r="G1" s="112" t="s">
        <v>181</v>
      </c>
      <c r="H1" s="112"/>
      <c r="I1" s="112" t="str">
        <f>+I7</f>
        <v xml:space="preserve">Starting point / status quo </v>
      </c>
      <c r="J1" s="112" t="str">
        <f t="shared" ref="J1:K1" si="0">+J7</f>
        <v>Metro ambition</v>
      </c>
      <c r="K1" s="112" t="str">
        <f t="shared" si="0"/>
        <v>Reform Activity Packages to achieve targets</v>
      </c>
      <c r="L1" s="112" t="s">
        <v>78</v>
      </c>
      <c r="M1" s="112" t="s">
        <v>79</v>
      </c>
      <c r="N1" s="112" t="s">
        <v>80</v>
      </c>
      <c r="O1" s="112" t="s">
        <v>81</v>
      </c>
      <c r="P1" s="101" t="s">
        <v>82</v>
      </c>
      <c r="Q1" s="101" t="s">
        <v>83</v>
      </c>
    </row>
    <row r="2" spans="2:17" s="113" customFormat="1" ht="20" customHeight="1" thickBot="1" x14ac:dyDescent="0.35">
      <c r="C2" s="19" t="s">
        <v>106</v>
      </c>
      <c r="D2" s="19"/>
      <c r="E2" s="19" t="s">
        <v>101</v>
      </c>
      <c r="F2" s="19"/>
      <c r="G2" s="39" t="s">
        <v>49</v>
      </c>
      <c r="H2" s="16"/>
      <c r="I2" s="15" t="s">
        <v>102</v>
      </c>
      <c r="J2" s="17"/>
      <c r="K2" s="17"/>
      <c r="L2" s="17"/>
      <c r="M2" s="17"/>
      <c r="N2" s="17"/>
      <c r="O2" s="17"/>
      <c r="P2" s="17"/>
      <c r="Q2" s="17"/>
    </row>
    <row r="3" spans="2:17" s="113" customFormat="1" ht="15" customHeight="1" x14ac:dyDescent="0.3">
      <c r="C3" s="114" t="s">
        <v>99</v>
      </c>
      <c r="E3" s="116" t="s">
        <v>96</v>
      </c>
      <c r="I3" s="117" t="s">
        <v>97</v>
      </c>
      <c r="J3" s="117"/>
      <c r="K3" s="117"/>
      <c r="L3" s="117" t="s">
        <v>98</v>
      </c>
      <c r="M3" s="117"/>
      <c r="N3" s="117"/>
      <c r="O3" s="117"/>
      <c r="P3" s="117"/>
      <c r="Q3" s="117"/>
    </row>
    <row r="4" spans="2:17" s="113" customFormat="1" ht="15" customHeight="1" x14ac:dyDescent="0.3">
      <c r="C4" s="114" t="s">
        <v>105</v>
      </c>
      <c r="E4" s="116" t="s">
        <v>95</v>
      </c>
      <c r="I4" s="42" t="s">
        <v>93</v>
      </c>
      <c r="J4" s="42"/>
      <c r="K4" s="42"/>
      <c r="L4" s="42" t="s">
        <v>78</v>
      </c>
      <c r="M4" s="42" t="s">
        <v>79</v>
      </c>
      <c r="N4" s="42" t="s">
        <v>80</v>
      </c>
      <c r="O4" s="42" t="s">
        <v>81</v>
      </c>
      <c r="P4" s="42" t="s">
        <v>82</v>
      </c>
      <c r="Q4" s="42" t="s">
        <v>83</v>
      </c>
    </row>
    <row r="5" spans="2:17" s="113" customFormat="1" ht="15" customHeight="1" x14ac:dyDescent="0.3">
      <c r="C5" s="18"/>
      <c r="E5" s="118" t="s">
        <v>176</v>
      </c>
      <c r="I5" s="40" t="s">
        <v>94</v>
      </c>
      <c r="J5" s="40" t="s">
        <v>77</v>
      </c>
      <c r="K5" s="71" t="s">
        <v>182</v>
      </c>
      <c r="L5" s="41" t="s">
        <v>71</v>
      </c>
      <c r="M5" s="41" t="s">
        <v>72</v>
      </c>
      <c r="N5" s="41" t="s">
        <v>73</v>
      </c>
      <c r="O5" s="41" t="s">
        <v>74</v>
      </c>
      <c r="P5" s="41" t="s">
        <v>75</v>
      </c>
      <c r="Q5" s="41" t="s">
        <v>76</v>
      </c>
    </row>
    <row r="6" spans="2:17" s="113" customFormat="1" ht="15" customHeight="1" thickBot="1" x14ac:dyDescent="0.35">
      <c r="C6" s="14"/>
      <c r="D6" s="14"/>
      <c r="E6" s="14"/>
      <c r="F6" s="14"/>
      <c r="G6" s="14"/>
      <c r="H6" s="14"/>
      <c r="I6" s="14"/>
      <c r="J6" s="14"/>
      <c r="K6" s="14"/>
      <c r="L6" s="14"/>
      <c r="M6" s="14"/>
      <c r="N6" s="14"/>
      <c r="O6" s="14"/>
      <c r="P6" s="14"/>
    </row>
    <row r="7" spans="2:17" s="113" customFormat="1" ht="20" customHeight="1" thickBot="1" x14ac:dyDescent="0.35">
      <c r="B7" s="63">
        <v>1</v>
      </c>
      <c r="C7" s="19" t="s">
        <v>1</v>
      </c>
      <c r="D7" s="19"/>
      <c r="E7" s="19" t="s">
        <v>104</v>
      </c>
      <c r="F7" s="19"/>
      <c r="G7" s="31">
        <f>SUM(G9:G40)</f>
        <v>0</v>
      </c>
      <c r="I7" s="20" t="s">
        <v>94</v>
      </c>
      <c r="J7" s="20" t="s">
        <v>77</v>
      </c>
      <c r="K7" s="72" t="s">
        <v>182</v>
      </c>
      <c r="L7" s="1" t="s">
        <v>71</v>
      </c>
      <c r="M7" s="1" t="s">
        <v>72</v>
      </c>
      <c r="N7" s="1" t="s">
        <v>73</v>
      </c>
      <c r="O7" s="1" t="s">
        <v>74</v>
      </c>
      <c r="P7" s="1" t="s">
        <v>75</v>
      </c>
      <c r="Q7" s="1" t="s">
        <v>76</v>
      </c>
    </row>
    <row r="8" spans="2:17" s="113" customFormat="1" ht="15" customHeight="1" x14ac:dyDescent="0.3">
      <c r="C8" s="14"/>
      <c r="D8" s="14"/>
      <c r="E8" s="70"/>
      <c r="F8" s="14"/>
      <c r="G8" s="32"/>
      <c r="H8" s="14"/>
      <c r="I8" s="14"/>
      <c r="J8" s="14"/>
      <c r="K8" s="14"/>
      <c r="L8" s="14"/>
      <c r="M8" s="14"/>
      <c r="N8" s="14"/>
      <c r="O8" s="14"/>
      <c r="P8" s="14"/>
    </row>
    <row r="9" spans="2:17" s="113" customFormat="1" ht="15" customHeight="1" x14ac:dyDescent="0.3">
      <c r="C9" s="239" t="s">
        <v>11</v>
      </c>
      <c r="D9" s="243" t="s">
        <v>204</v>
      </c>
      <c r="E9" s="119"/>
      <c r="F9" s="119"/>
      <c r="G9" s="120">
        <v>0</v>
      </c>
      <c r="I9" s="233"/>
      <c r="J9" s="233"/>
      <c r="K9" s="233"/>
      <c r="L9" s="233"/>
      <c r="M9" s="233"/>
      <c r="N9" s="233"/>
      <c r="O9" s="233"/>
      <c r="P9" s="233"/>
      <c r="Q9" s="233"/>
    </row>
    <row r="10" spans="2:17" s="113" customFormat="1" ht="15" customHeight="1" x14ac:dyDescent="0.3">
      <c r="C10" s="240"/>
      <c r="D10" s="244"/>
      <c r="E10" s="121" t="s">
        <v>157</v>
      </c>
      <c r="F10" s="121" t="s">
        <v>137</v>
      </c>
      <c r="G10" s="122"/>
      <c r="I10" s="234"/>
      <c r="J10" s="234"/>
      <c r="K10" s="234"/>
      <c r="L10" s="234"/>
      <c r="M10" s="234"/>
      <c r="N10" s="234"/>
      <c r="O10" s="234"/>
      <c r="P10" s="234"/>
      <c r="Q10" s="234"/>
    </row>
    <row r="11" spans="2:17" s="113" customFormat="1" ht="15" customHeight="1" x14ac:dyDescent="0.3">
      <c r="C11" s="241"/>
      <c r="D11" s="244"/>
      <c r="E11" s="123" t="s">
        <v>143</v>
      </c>
      <c r="F11" s="123" t="s">
        <v>50</v>
      </c>
      <c r="G11" s="122"/>
      <c r="I11" s="235"/>
      <c r="J11" s="235"/>
      <c r="K11" s="235"/>
      <c r="L11" s="235"/>
      <c r="M11" s="235"/>
      <c r="N11" s="235"/>
      <c r="O11" s="235"/>
      <c r="P11" s="235"/>
      <c r="Q11" s="235"/>
    </row>
    <row r="12" spans="2:17" s="113" customFormat="1" ht="15" customHeight="1" x14ac:dyDescent="0.3">
      <c r="C12" s="242"/>
      <c r="D12" s="245"/>
      <c r="E12" s="124" t="s">
        <v>144</v>
      </c>
      <c r="F12" s="124" t="s">
        <v>136</v>
      </c>
      <c r="G12" s="125"/>
      <c r="I12" s="235"/>
      <c r="J12" s="235"/>
      <c r="K12" s="235"/>
      <c r="L12" s="235"/>
      <c r="M12" s="235"/>
      <c r="N12" s="235"/>
      <c r="O12" s="235"/>
      <c r="P12" s="235"/>
      <c r="Q12" s="235"/>
    </row>
    <row r="13" spans="2:17" s="113" customFormat="1" ht="15" customHeight="1" x14ac:dyDescent="0.3">
      <c r="C13" s="231" t="s">
        <v>12</v>
      </c>
      <c r="D13" s="236" t="s">
        <v>205</v>
      </c>
      <c r="E13" s="119"/>
      <c r="F13" s="119"/>
      <c r="G13" s="120">
        <v>0</v>
      </c>
      <c r="I13" s="218"/>
      <c r="J13" s="218"/>
      <c r="K13" s="218"/>
      <c r="L13" s="218"/>
      <c r="M13" s="218"/>
      <c r="N13" s="218"/>
      <c r="O13" s="218"/>
      <c r="P13" s="218"/>
      <c r="Q13" s="218"/>
    </row>
    <row r="14" spans="2:17" s="113" customFormat="1" ht="15" customHeight="1" x14ac:dyDescent="0.3">
      <c r="C14" s="231"/>
      <c r="D14" s="237"/>
      <c r="E14" s="121" t="s">
        <v>158</v>
      </c>
      <c r="F14" s="121" t="s">
        <v>137</v>
      </c>
      <c r="G14" s="122"/>
      <c r="I14" s="218"/>
      <c r="J14" s="218"/>
      <c r="K14" s="218"/>
      <c r="L14" s="218"/>
      <c r="M14" s="218"/>
      <c r="N14" s="218"/>
      <c r="O14" s="218"/>
      <c r="P14" s="218"/>
      <c r="Q14" s="218"/>
    </row>
    <row r="15" spans="2:17" s="113" customFormat="1" ht="15" customHeight="1" x14ac:dyDescent="0.3">
      <c r="C15" s="231"/>
      <c r="D15" s="237"/>
      <c r="E15" s="123" t="s">
        <v>141</v>
      </c>
      <c r="F15" s="123" t="s">
        <v>50</v>
      </c>
      <c r="G15" s="122"/>
      <c r="I15" s="218"/>
      <c r="J15" s="218"/>
      <c r="K15" s="218"/>
      <c r="L15" s="218"/>
      <c r="M15" s="218"/>
      <c r="N15" s="218"/>
      <c r="O15" s="218"/>
      <c r="P15" s="218"/>
      <c r="Q15" s="218"/>
    </row>
    <row r="16" spans="2:17" s="113" customFormat="1" ht="15" customHeight="1" x14ac:dyDescent="0.3">
      <c r="C16" s="231"/>
      <c r="D16" s="238"/>
      <c r="E16" s="124" t="s">
        <v>142</v>
      </c>
      <c r="F16" s="124" t="s">
        <v>136</v>
      </c>
      <c r="G16" s="125"/>
      <c r="I16" s="218"/>
      <c r="J16" s="218"/>
      <c r="K16" s="218"/>
      <c r="L16" s="218"/>
      <c r="M16" s="218"/>
      <c r="N16" s="218"/>
      <c r="O16" s="218"/>
      <c r="P16" s="218"/>
      <c r="Q16" s="218"/>
    </row>
    <row r="17" spans="3:17" s="113" customFormat="1" ht="15" customHeight="1" x14ac:dyDescent="0.3">
      <c r="C17" s="231" t="s">
        <v>13</v>
      </c>
      <c r="D17" s="232" t="s">
        <v>212</v>
      </c>
      <c r="E17" s="119"/>
      <c r="F17" s="119"/>
      <c r="G17" s="120">
        <v>0</v>
      </c>
      <c r="I17" s="218"/>
      <c r="J17" s="218"/>
      <c r="K17" s="218"/>
      <c r="L17" s="218"/>
      <c r="M17" s="218"/>
      <c r="N17" s="218"/>
      <c r="O17" s="218"/>
      <c r="P17" s="218"/>
      <c r="Q17" s="218"/>
    </row>
    <row r="18" spans="3:17" s="113" customFormat="1" ht="15" customHeight="1" x14ac:dyDescent="0.3">
      <c r="C18" s="231"/>
      <c r="D18" s="232"/>
      <c r="E18" s="121" t="s">
        <v>138</v>
      </c>
      <c r="F18" s="121" t="s">
        <v>137</v>
      </c>
      <c r="G18" s="122"/>
      <c r="I18" s="218"/>
      <c r="J18" s="218"/>
      <c r="K18" s="218"/>
      <c r="L18" s="218"/>
      <c r="M18" s="218"/>
      <c r="N18" s="218"/>
      <c r="O18" s="218"/>
      <c r="P18" s="218"/>
      <c r="Q18" s="218"/>
    </row>
    <row r="19" spans="3:17" s="113" customFormat="1" ht="15" customHeight="1" x14ac:dyDescent="0.3">
      <c r="C19" s="231"/>
      <c r="D19" s="232"/>
      <c r="E19" s="123" t="s">
        <v>139</v>
      </c>
      <c r="F19" s="123" t="s">
        <v>50</v>
      </c>
      <c r="G19" s="122"/>
      <c r="I19" s="218"/>
      <c r="J19" s="218"/>
      <c r="K19" s="218"/>
      <c r="L19" s="218"/>
      <c r="M19" s="218"/>
      <c r="N19" s="218"/>
      <c r="O19" s="218"/>
      <c r="P19" s="218"/>
      <c r="Q19" s="218"/>
    </row>
    <row r="20" spans="3:17" s="113" customFormat="1" ht="15" customHeight="1" x14ac:dyDescent="0.3">
      <c r="C20" s="231"/>
      <c r="D20" s="232"/>
      <c r="E20" s="124" t="s">
        <v>140</v>
      </c>
      <c r="F20" s="124" t="s">
        <v>136</v>
      </c>
      <c r="G20" s="125"/>
      <c r="I20" s="218"/>
      <c r="J20" s="218"/>
      <c r="K20" s="218"/>
      <c r="L20" s="218"/>
      <c r="M20" s="218"/>
      <c r="N20" s="218"/>
      <c r="O20" s="218"/>
      <c r="P20" s="218"/>
      <c r="Q20" s="218"/>
    </row>
    <row r="21" spans="3:17" s="113" customFormat="1" ht="15" customHeight="1" x14ac:dyDescent="0.3">
      <c r="C21" s="231" t="s">
        <v>14</v>
      </c>
      <c r="D21" s="232" t="s">
        <v>207</v>
      </c>
      <c r="E21" s="119"/>
      <c r="F21" s="119"/>
      <c r="G21" s="120">
        <v>0</v>
      </c>
      <c r="I21" s="218"/>
      <c r="J21" s="218"/>
      <c r="K21" s="218"/>
      <c r="L21" s="218"/>
      <c r="M21" s="218"/>
      <c r="N21" s="218"/>
      <c r="O21" s="218"/>
      <c r="P21" s="218"/>
      <c r="Q21" s="218"/>
    </row>
    <row r="22" spans="3:17" s="113" customFormat="1" ht="15" customHeight="1" x14ac:dyDescent="0.3">
      <c r="C22" s="231"/>
      <c r="D22" s="232"/>
      <c r="E22" s="121" t="s">
        <v>133</v>
      </c>
      <c r="F22" s="121" t="s">
        <v>137</v>
      </c>
      <c r="G22" s="122"/>
      <c r="I22" s="218"/>
      <c r="J22" s="218"/>
      <c r="K22" s="218"/>
      <c r="L22" s="218"/>
      <c r="M22" s="218"/>
      <c r="N22" s="218"/>
      <c r="O22" s="218"/>
      <c r="P22" s="218"/>
      <c r="Q22" s="218"/>
    </row>
    <row r="23" spans="3:17" s="113" customFormat="1" ht="15" customHeight="1" x14ac:dyDescent="0.3">
      <c r="C23" s="231"/>
      <c r="D23" s="232"/>
      <c r="E23" s="123" t="s">
        <v>134</v>
      </c>
      <c r="F23" s="123" t="s">
        <v>50</v>
      </c>
      <c r="G23" s="122"/>
      <c r="I23" s="218"/>
      <c r="J23" s="218"/>
      <c r="K23" s="218"/>
      <c r="L23" s="218"/>
      <c r="M23" s="218"/>
      <c r="N23" s="218"/>
      <c r="O23" s="218"/>
      <c r="P23" s="218"/>
      <c r="Q23" s="218"/>
    </row>
    <row r="24" spans="3:17" s="113" customFormat="1" ht="15" customHeight="1" x14ac:dyDescent="0.3">
      <c r="C24" s="231"/>
      <c r="D24" s="232"/>
      <c r="E24" s="124" t="s">
        <v>135</v>
      </c>
      <c r="F24" s="124" t="s">
        <v>136</v>
      </c>
      <c r="G24" s="125"/>
      <c r="I24" s="218"/>
      <c r="J24" s="218"/>
      <c r="K24" s="218"/>
      <c r="L24" s="218"/>
      <c r="M24" s="218"/>
      <c r="N24" s="218"/>
      <c r="O24" s="218"/>
      <c r="P24" s="218"/>
      <c r="Q24" s="218"/>
    </row>
    <row r="25" spans="3:17" s="113" customFormat="1" ht="15" customHeight="1" x14ac:dyDescent="0.3">
      <c r="C25" s="231" t="s">
        <v>15</v>
      </c>
      <c r="D25" s="232" t="s">
        <v>208</v>
      </c>
      <c r="E25" s="119"/>
      <c r="F25" s="119"/>
      <c r="G25" s="120">
        <v>0</v>
      </c>
      <c r="I25" s="218"/>
      <c r="J25" s="218"/>
      <c r="K25" s="218"/>
      <c r="L25" s="218"/>
      <c r="M25" s="218"/>
      <c r="N25" s="218"/>
      <c r="O25" s="218"/>
      <c r="P25" s="218"/>
      <c r="Q25" s="218"/>
    </row>
    <row r="26" spans="3:17" s="113" customFormat="1" ht="15" customHeight="1" x14ac:dyDescent="0.3">
      <c r="C26" s="231"/>
      <c r="D26" s="232"/>
      <c r="E26" s="121" t="s">
        <v>153</v>
      </c>
      <c r="F26" s="121" t="s">
        <v>137</v>
      </c>
      <c r="G26" s="122"/>
      <c r="I26" s="218"/>
      <c r="J26" s="218"/>
      <c r="K26" s="218"/>
      <c r="L26" s="218"/>
      <c r="M26" s="218"/>
      <c r="N26" s="218"/>
      <c r="O26" s="218"/>
      <c r="P26" s="218"/>
      <c r="Q26" s="218"/>
    </row>
    <row r="27" spans="3:17" s="113" customFormat="1" ht="15" customHeight="1" x14ac:dyDescent="0.3">
      <c r="C27" s="231"/>
      <c r="D27" s="232"/>
      <c r="E27" s="123" t="s">
        <v>154</v>
      </c>
      <c r="F27" s="123" t="s">
        <v>50</v>
      </c>
      <c r="G27" s="122"/>
      <c r="I27" s="218"/>
      <c r="J27" s="218"/>
      <c r="K27" s="218"/>
      <c r="L27" s="218"/>
      <c r="M27" s="218"/>
      <c r="N27" s="218"/>
      <c r="O27" s="218"/>
      <c r="P27" s="218"/>
      <c r="Q27" s="218"/>
    </row>
    <row r="28" spans="3:17" s="113" customFormat="1" ht="15" customHeight="1" x14ac:dyDescent="0.3">
      <c r="C28" s="231"/>
      <c r="D28" s="232"/>
      <c r="E28" s="124" t="s">
        <v>155</v>
      </c>
      <c r="F28" s="124" t="s">
        <v>136</v>
      </c>
      <c r="G28" s="125"/>
      <c r="I28" s="218"/>
      <c r="J28" s="218"/>
      <c r="K28" s="218"/>
      <c r="L28" s="218"/>
      <c r="M28" s="218"/>
      <c r="N28" s="218"/>
      <c r="O28" s="218"/>
      <c r="P28" s="218"/>
      <c r="Q28" s="218"/>
    </row>
    <row r="29" spans="3:17" s="113" customFormat="1" ht="15" customHeight="1" x14ac:dyDescent="0.3">
      <c r="C29" s="231" t="s">
        <v>16</v>
      </c>
      <c r="D29" s="232" t="s">
        <v>209</v>
      </c>
      <c r="E29" s="119"/>
      <c r="F29" s="119"/>
      <c r="G29" s="120">
        <v>0</v>
      </c>
      <c r="I29" s="218"/>
      <c r="J29" s="218"/>
      <c r="K29" s="218"/>
      <c r="L29" s="218"/>
      <c r="M29" s="218"/>
      <c r="N29" s="218"/>
      <c r="O29" s="218"/>
      <c r="P29" s="218"/>
      <c r="Q29" s="218"/>
    </row>
    <row r="30" spans="3:17" s="113" customFormat="1" ht="15" customHeight="1" x14ac:dyDescent="0.3">
      <c r="C30" s="231"/>
      <c r="D30" s="232"/>
      <c r="E30" s="121" t="s">
        <v>145</v>
      </c>
      <c r="F30" s="121" t="s">
        <v>137</v>
      </c>
      <c r="G30" s="122"/>
      <c r="I30" s="218"/>
      <c r="J30" s="218"/>
      <c r="K30" s="218"/>
      <c r="L30" s="218"/>
      <c r="M30" s="218"/>
      <c r="N30" s="218"/>
      <c r="O30" s="218"/>
      <c r="P30" s="218"/>
      <c r="Q30" s="218"/>
    </row>
    <row r="31" spans="3:17" s="113" customFormat="1" ht="15" customHeight="1" x14ac:dyDescent="0.3">
      <c r="C31" s="231"/>
      <c r="D31" s="232"/>
      <c r="E31" s="123" t="s">
        <v>146</v>
      </c>
      <c r="F31" s="123" t="s">
        <v>50</v>
      </c>
      <c r="G31" s="122"/>
      <c r="I31" s="218"/>
      <c r="J31" s="218"/>
      <c r="K31" s="218"/>
      <c r="L31" s="218"/>
      <c r="M31" s="218"/>
      <c r="N31" s="218"/>
      <c r="O31" s="218"/>
      <c r="P31" s="218"/>
      <c r="Q31" s="218"/>
    </row>
    <row r="32" spans="3:17" s="113" customFormat="1" ht="15" customHeight="1" x14ac:dyDescent="0.3">
      <c r="C32" s="231"/>
      <c r="D32" s="232"/>
      <c r="E32" s="124" t="s">
        <v>147</v>
      </c>
      <c r="F32" s="124" t="s">
        <v>136</v>
      </c>
      <c r="G32" s="125"/>
      <c r="I32" s="218"/>
      <c r="J32" s="218"/>
      <c r="K32" s="218"/>
      <c r="L32" s="218"/>
      <c r="M32" s="218"/>
      <c r="N32" s="218"/>
      <c r="O32" s="218"/>
      <c r="P32" s="218"/>
      <c r="Q32" s="218"/>
    </row>
    <row r="33" spans="1:17" s="113" customFormat="1" ht="15" customHeight="1" x14ac:dyDescent="0.3">
      <c r="C33" s="231" t="s">
        <v>17</v>
      </c>
      <c r="D33" s="232" t="s">
        <v>210</v>
      </c>
      <c r="E33" s="119"/>
      <c r="F33" s="119"/>
      <c r="G33" s="120">
        <v>0</v>
      </c>
      <c r="I33" s="218"/>
      <c r="J33" s="218"/>
      <c r="K33" s="218"/>
      <c r="L33" s="218"/>
      <c r="M33" s="218"/>
      <c r="N33" s="218"/>
      <c r="O33" s="218"/>
      <c r="P33" s="218"/>
      <c r="Q33" s="218"/>
    </row>
    <row r="34" spans="1:17" s="113" customFormat="1" ht="15" customHeight="1" x14ac:dyDescent="0.3">
      <c r="C34" s="231"/>
      <c r="D34" s="232"/>
      <c r="E34" s="121" t="s">
        <v>156</v>
      </c>
      <c r="F34" s="121" t="s">
        <v>137</v>
      </c>
      <c r="G34" s="122"/>
      <c r="I34" s="218"/>
      <c r="J34" s="218"/>
      <c r="K34" s="218"/>
      <c r="L34" s="218"/>
      <c r="M34" s="218"/>
      <c r="N34" s="218"/>
      <c r="O34" s="218"/>
      <c r="P34" s="218"/>
      <c r="Q34" s="218"/>
    </row>
    <row r="35" spans="1:17" s="113" customFormat="1" ht="15" customHeight="1" x14ac:dyDescent="0.3">
      <c r="C35" s="231"/>
      <c r="D35" s="232"/>
      <c r="E35" s="123" t="s">
        <v>148</v>
      </c>
      <c r="F35" s="123" t="s">
        <v>50</v>
      </c>
      <c r="G35" s="122"/>
      <c r="I35" s="218"/>
      <c r="J35" s="218"/>
      <c r="K35" s="218"/>
      <c r="L35" s="218"/>
      <c r="M35" s="218"/>
      <c r="N35" s="218"/>
      <c r="O35" s="218"/>
      <c r="P35" s="218"/>
      <c r="Q35" s="218"/>
    </row>
    <row r="36" spans="1:17" s="113" customFormat="1" ht="15" customHeight="1" x14ac:dyDescent="0.3">
      <c r="C36" s="231"/>
      <c r="D36" s="232"/>
      <c r="E36" s="124" t="s">
        <v>149</v>
      </c>
      <c r="F36" s="124" t="s">
        <v>136</v>
      </c>
      <c r="G36" s="125"/>
      <c r="I36" s="218"/>
      <c r="J36" s="218"/>
      <c r="K36" s="218"/>
      <c r="L36" s="218"/>
      <c r="M36" s="218"/>
      <c r="N36" s="218"/>
      <c r="O36" s="218"/>
      <c r="P36" s="218"/>
      <c r="Q36" s="218"/>
    </row>
    <row r="37" spans="1:17" s="113" customFormat="1" ht="15" customHeight="1" x14ac:dyDescent="0.3">
      <c r="C37" s="231" t="s">
        <v>18</v>
      </c>
      <c r="D37" s="232" t="s">
        <v>211</v>
      </c>
      <c r="E37" s="119"/>
      <c r="F37" s="119"/>
      <c r="G37" s="120">
        <v>0</v>
      </c>
      <c r="I37" s="218"/>
      <c r="J37" s="218"/>
      <c r="K37" s="218"/>
      <c r="L37" s="218"/>
      <c r="M37" s="218"/>
      <c r="N37" s="218"/>
      <c r="O37" s="218"/>
      <c r="P37" s="218"/>
      <c r="Q37" s="218"/>
    </row>
    <row r="38" spans="1:17" s="113" customFormat="1" ht="15" customHeight="1" x14ac:dyDescent="0.3">
      <c r="C38" s="231"/>
      <c r="D38" s="232"/>
      <c r="E38" s="121" t="s">
        <v>151</v>
      </c>
      <c r="F38" s="121" t="s">
        <v>137</v>
      </c>
      <c r="G38" s="122"/>
      <c r="I38" s="218"/>
      <c r="J38" s="218"/>
      <c r="K38" s="218"/>
      <c r="L38" s="218"/>
      <c r="M38" s="218"/>
      <c r="N38" s="218"/>
      <c r="O38" s="218"/>
      <c r="P38" s="218"/>
      <c r="Q38" s="218"/>
    </row>
    <row r="39" spans="1:17" s="113" customFormat="1" ht="15" customHeight="1" x14ac:dyDescent="0.3">
      <c r="C39" s="231"/>
      <c r="D39" s="232"/>
      <c r="E39" s="123" t="s">
        <v>150</v>
      </c>
      <c r="F39" s="123" t="s">
        <v>50</v>
      </c>
      <c r="G39" s="122"/>
      <c r="I39" s="218"/>
      <c r="J39" s="218"/>
      <c r="K39" s="218"/>
      <c r="L39" s="218"/>
      <c r="M39" s="218"/>
      <c r="N39" s="218"/>
      <c r="O39" s="218"/>
      <c r="P39" s="218"/>
      <c r="Q39" s="218"/>
    </row>
    <row r="40" spans="1:17" s="113" customFormat="1" ht="15" customHeight="1" x14ac:dyDescent="0.3">
      <c r="C40" s="231"/>
      <c r="D40" s="232"/>
      <c r="E40" s="124" t="s">
        <v>152</v>
      </c>
      <c r="F40" s="124" t="s">
        <v>136</v>
      </c>
      <c r="G40" s="125"/>
      <c r="I40" s="230"/>
      <c r="J40" s="230"/>
      <c r="K40" s="230"/>
      <c r="L40" s="230"/>
      <c r="M40" s="230"/>
      <c r="N40" s="230"/>
      <c r="O40" s="230"/>
      <c r="P40" s="230"/>
      <c r="Q40" s="230"/>
    </row>
    <row r="41" spans="1:17" s="126" customFormat="1" ht="15" customHeight="1" thickBot="1" x14ac:dyDescent="0.35">
      <c r="G41" s="128"/>
    </row>
    <row r="42" spans="1:17" s="126" customFormat="1" ht="20" customHeight="1" thickBot="1" x14ac:dyDescent="0.35">
      <c r="B42" s="64">
        <v>2</v>
      </c>
      <c r="C42" s="27" t="s">
        <v>1</v>
      </c>
      <c r="D42" s="27"/>
      <c r="E42" s="27" t="s">
        <v>103</v>
      </c>
      <c r="F42" s="27"/>
      <c r="G42" s="33">
        <f>SUM(G44:G63)</f>
        <v>10</v>
      </c>
      <c r="H42" s="129"/>
      <c r="I42" s="28" t="s">
        <v>94</v>
      </c>
      <c r="J42" s="28" t="s">
        <v>77</v>
      </c>
      <c r="K42" s="71" t="s">
        <v>182</v>
      </c>
      <c r="L42" s="29" t="s">
        <v>71</v>
      </c>
      <c r="M42" s="29" t="s">
        <v>72</v>
      </c>
      <c r="N42" s="29" t="s">
        <v>73</v>
      </c>
      <c r="O42" s="29" t="s">
        <v>74</v>
      </c>
      <c r="P42" s="29" t="s">
        <v>75</v>
      </c>
      <c r="Q42" s="29" t="s">
        <v>76</v>
      </c>
    </row>
    <row r="43" spans="1:17" s="126" customFormat="1" ht="15" customHeight="1" x14ac:dyDescent="0.3">
      <c r="E43" s="70"/>
      <c r="G43" s="128"/>
    </row>
    <row r="44" spans="1:17" s="113" customFormat="1" ht="15" customHeight="1" x14ac:dyDescent="0.3">
      <c r="A44" s="126"/>
      <c r="B44" s="126"/>
      <c r="C44" s="226" t="s">
        <v>19</v>
      </c>
      <c r="D44" s="260" t="s">
        <v>3</v>
      </c>
      <c r="E44" s="119"/>
      <c r="F44" s="119"/>
      <c r="G44" s="120">
        <v>2</v>
      </c>
      <c r="I44" s="218"/>
      <c r="J44" s="218"/>
      <c r="K44" s="218"/>
      <c r="L44" s="218"/>
      <c r="M44" s="218"/>
      <c r="N44" s="218"/>
      <c r="O44" s="218"/>
      <c r="P44" s="218"/>
      <c r="Q44" s="218"/>
    </row>
    <row r="45" spans="1:17" s="113" customFormat="1" ht="15" customHeight="1" x14ac:dyDescent="0.3">
      <c r="A45" s="126"/>
      <c r="B45" s="126"/>
      <c r="C45" s="227"/>
      <c r="D45" s="261"/>
      <c r="E45" s="121" t="s">
        <v>171</v>
      </c>
      <c r="F45" s="121" t="s">
        <v>100</v>
      </c>
      <c r="G45" s="122"/>
      <c r="I45" s="218"/>
      <c r="J45" s="218"/>
      <c r="K45" s="218"/>
      <c r="L45" s="218"/>
      <c r="M45" s="218"/>
      <c r="N45" s="218"/>
      <c r="O45" s="218"/>
      <c r="P45" s="218"/>
      <c r="Q45" s="218"/>
    </row>
    <row r="46" spans="1:17" s="113" customFormat="1" ht="15" customHeight="1" x14ac:dyDescent="0.3">
      <c r="A46" s="126"/>
      <c r="B46" s="126"/>
      <c r="C46" s="222"/>
      <c r="D46" s="258"/>
      <c r="E46" s="123" t="s">
        <v>161</v>
      </c>
      <c r="F46" s="123" t="s">
        <v>50</v>
      </c>
      <c r="G46" s="122"/>
      <c r="I46" s="218"/>
      <c r="J46" s="218"/>
      <c r="K46" s="218"/>
      <c r="L46" s="218"/>
      <c r="M46" s="218"/>
      <c r="N46" s="218"/>
      <c r="O46" s="218"/>
      <c r="P46" s="218"/>
      <c r="Q46" s="218"/>
    </row>
    <row r="47" spans="1:17" s="113" customFormat="1" ht="15" customHeight="1" x14ac:dyDescent="0.3">
      <c r="A47" s="126"/>
      <c r="B47" s="126"/>
      <c r="C47" s="222"/>
      <c r="D47" s="258"/>
      <c r="E47" s="124" t="s">
        <v>162</v>
      </c>
      <c r="F47" s="124" t="s">
        <v>168</v>
      </c>
      <c r="G47" s="125"/>
      <c r="I47" s="218"/>
      <c r="J47" s="218"/>
      <c r="K47" s="218"/>
      <c r="L47" s="218"/>
      <c r="M47" s="218"/>
      <c r="N47" s="218"/>
      <c r="O47" s="218"/>
      <c r="P47" s="218"/>
      <c r="Q47" s="218"/>
    </row>
    <row r="48" spans="1:17" s="113" customFormat="1" ht="15" customHeight="1" x14ac:dyDescent="0.3">
      <c r="A48" s="126"/>
      <c r="B48" s="126"/>
      <c r="C48" s="222" t="s">
        <v>20</v>
      </c>
      <c r="D48" s="258" t="s">
        <v>213</v>
      </c>
      <c r="E48" s="119"/>
      <c r="F48" s="119"/>
      <c r="G48" s="120">
        <v>2</v>
      </c>
      <c r="I48" s="218"/>
      <c r="J48" s="218"/>
      <c r="K48" s="218"/>
      <c r="L48" s="218"/>
      <c r="M48" s="218"/>
      <c r="N48" s="218"/>
      <c r="O48" s="218"/>
      <c r="P48" s="218"/>
      <c r="Q48" s="218"/>
    </row>
    <row r="49" spans="1:17" s="113" customFormat="1" ht="15" customHeight="1" x14ac:dyDescent="0.3">
      <c r="A49" s="126"/>
      <c r="B49" s="126"/>
      <c r="C49" s="222"/>
      <c r="D49" s="258"/>
      <c r="E49" s="121" t="s">
        <v>171</v>
      </c>
      <c r="F49" s="121" t="s">
        <v>100</v>
      </c>
      <c r="G49" s="122"/>
      <c r="I49" s="218"/>
      <c r="J49" s="218"/>
      <c r="K49" s="218"/>
      <c r="L49" s="218"/>
      <c r="M49" s="218"/>
      <c r="N49" s="218"/>
      <c r="O49" s="218"/>
      <c r="P49" s="218"/>
      <c r="Q49" s="218"/>
    </row>
    <row r="50" spans="1:17" s="113" customFormat="1" ht="15" customHeight="1" x14ac:dyDescent="0.3">
      <c r="A50" s="126"/>
      <c r="B50" s="126"/>
      <c r="C50" s="222"/>
      <c r="D50" s="258"/>
      <c r="E50" s="123" t="s">
        <v>167</v>
      </c>
      <c r="F50" s="123" t="s">
        <v>50</v>
      </c>
      <c r="G50" s="122"/>
      <c r="I50" s="218"/>
      <c r="J50" s="218"/>
      <c r="K50" s="218"/>
      <c r="L50" s="218"/>
      <c r="M50" s="218"/>
      <c r="N50" s="218"/>
      <c r="O50" s="218"/>
      <c r="P50" s="218"/>
      <c r="Q50" s="218"/>
    </row>
    <row r="51" spans="1:17" s="113" customFormat="1" ht="15" customHeight="1" x14ac:dyDescent="0.3">
      <c r="A51" s="126"/>
      <c r="B51" s="126"/>
      <c r="C51" s="222"/>
      <c r="D51" s="258"/>
      <c r="E51" s="124" t="s">
        <v>172</v>
      </c>
      <c r="F51" s="124" t="s">
        <v>136</v>
      </c>
      <c r="G51" s="125"/>
      <c r="I51" s="218"/>
      <c r="J51" s="218"/>
      <c r="K51" s="218"/>
      <c r="L51" s="218"/>
      <c r="M51" s="218"/>
      <c r="N51" s="218"/>
      <c r="O51" s="218"/>
      <c r="P51" s="218"/>
      <c r="Q51" s="218"/>
    </row>
    <row r="52" spans="1:17" s="113" customFormat="1" ht="15" customHeight="1" x14ac:dyDescent="0.3">
      <c r="A52" s="126"/>
      <c r="B52" s="126"/>
      <c r="C52" s="222" t="s">
        <v>21</v>
      </c>
      <c r="D52" s="258" t="s">
        <v>4</v>
      </c>
      <c r="E52" s="119"/>
      <c r="F52" s="119"/>
      <c r="G52" s="120">
        <v>2</v>
      </c>
      <c r="I52" s="218"/>
      <c r="J52" s="218"/>
      <c r="K52" s="218"/>
      <c r="L52" s="218"/>
      <c r="M52" s="218"/>
      <c r="N52" s="218"/>
      <c r="O52" s="218"/>
      <c r="P52" s="218"/>
      <c r="Q52" s="218"/>
    </row>
    <row r="53" spans="1:17" s="113" customFormat="1" ht="15" customHeight="1" x14ac:dyDescent="0.3">
      <c r="A53" s="126"/>
      <c r="B53" s="126"/>
      <c r="C53" s="222"/>
      <c r="D53" s="258"/>
      <c r="E53" s="121" t="s">
        <v>100</v>
      </c>
      <c r="F53" s="121" t="s">
        <v>100</v>
      </c>
      <c r="G53" s="122"/>
      <c r="I53" s="218"/>
      <c r="J53" s="218"/>
      <c r="K53" s="218"/>
      <c r="L53" s="218"/>
      <c r="M53" s="218"/>
      <c r="N53" s="218"/>
      <c r="O53" s="218"/>
      <c r="P53" s="218"/>
      <c r="Q53" s="218"/>
    </row>
    <row r="54" spans="1:17" s="113" customFormat="1" ht="15" customHeight="1" x14ac:dyDescent="0.3">
      <c r="A54" s="126"/>
      <c r="B54" s="126"/>
      <c r="C54" s="222"/>
      <c r="D54" s="258"/>
      <c r="E54" s="123" t="s">
        <v>173</v>
      </c>
      <c r="F54" s="123" t="s">
        <v>50</v>
      </c>
      <c r="G54" s="122"/>
      <c r="I54" s="218"/>
      <c r="J54" s="218"/>
      <c r="K54" s="218"/>
      <c r="L54" s="218"/>
      <c r="M54" s="218"/>
      <c r="N54" s="218"/>
      <c r="O54" s="218"/>
      <c r="P54" s="218"/>
      <c r="Q54" s="218"/>
    </row>
    <row r="55" spans="1:17" s="113" customFormat="1" ht="15" customHeight="1" x14ac:dyDescent="0.3">
      <c r="C55" s="222"/>
      <c r="D55" s="258"/>
      <c r="E55" s="124" t="s">
        <v>162</v>
      </c>
      <c r="F55" s="124" t="s">
        <v>159</v>
      </c>
      <c r="G55" s="125"/>
      <c r="I55" s="218"/>
      <c r="J55" s="218"/>
      <c r="K55" s="218"/>
      <c r="L55" s="218"/>
      <c r="M55" s="218"/>
      <c r="N55" s="218"/>
      <c r="O55" s="218"/>
      <c r="P55" s="218"/>
      <c r="Q55" s="218"/>
    </row>
    <row r="56" spans="1:17" s="113" customFormat="1" ht="15" customHeight="1" x14ac:dyDescent="0.3">
      <c r="C56" s="222" t="s">
        <v>22</v>
      </c>
      <c r="D56" s="258" t="s">
        <v>127</v>
      </c>
      <c r="E56" s="119"/>
      <c r="F56" s="119"/>
      <c r="G56" s="120">
        <v>2</v>
      </c>
      <c r="I56" s="218"/>
      <c r="J56" s="218"/>
      <c r="K56" s="218"/>
      <c r="L56" s="218"/>
      <c r="M56" s="218"/>
      <c r="N56" s="218"/>
      <c r="O56" s="218"/>
      <c r="P56" s="218"/>
      <c r="Q56" s="218"/>
    </row>
    <row r="57" spans="1:17" s="113" customFormat="1" ht="15" customHeight="1" x14ac:dyDescent="0.3">
      <c r="C57" s="222"/>
      <c r="D57" s="258"/>
      <c r="E57" s="121" t="s">
        <v>100</v>
      </c>
      <c r="F57" s="121" t="s">
        <v>100</v>
      </c>
      <c r="G57" s="122"/>
      <c r="I57" s="218"/>
      <c r="J57" s="218"/>
      <c r="K57" s="218"/>
      <c r="L57" s="218"/>
      <c r="M57" s="218"/>
      <c r="N57" s="218"/>
      <c r="O57" s="218"/>
      <c r="P57" s="218"/>
      <c r="Q57" s="218"/>
    </row>
    <row r="58" spans="1:17" s="113" customFormat="1" ht="15" customHeight="1" x14ac:dyDescent="0.3">
      <c r="C58" s="222"/>
      <c r="D58" s="258"/>
      <c r="E58" s="123" t="s">
        <v>164</v>
      </c>
      <c r="F58" s="123" t="s">
        <v>50</v>
      </c>
      <c r="G58" s="122"/>
      <c r="I58" s="218"/>
      <c r="J58" s="218"/>
      <c r="K58" s="218"/>
      <c r="L58" s="218"/>
      <c r="M58" s="218"/>
      <c r="N58" s="218"/>
      <c r="O58" s="218"/>
      <c r="P58" s="218"/>
      <c r="Q58" s="218"/>
    </row>
    <row r="59" spans="1:17" s="113" customFormat="1" ht="15" customHeight="1" x14ac:dyDescent="0.3">
      <c r="C59" s="222"/>
      <c r="D59" s="258"/>
      <c r="E59" s="124" t="s">
        <v>162</v>
      </c>
      <c r="F59" s="124" t="s">
        <v>159</v>
      </c>
      <c r="G59" s="125"/>
      <c r="I59" s="218"/>
      <c r="J59" s="218"/>
      <c r="K59" s="218"/>
      <c r="L59" s="218"/>
      <c r="M59" s="218"/>
      <c r="N59" s="218"/>
      <c r="O59" s="218"/>
      <c r="P59" s="218"/>
      <c r="Q59" s="218"/>
    </row>
    <row r="60" spans="1:17" s="113" customFormat="1" ht="15" customHeight="1" x14ac:dyDescent="0.3">
      <c r="C60" s="222" t="s">
        <v>23</v>
      </c>
      <c r="D60" s="258" t="s">
        <v>214</v>
      </c>
      <c r="E60" s="119"/>
      <c r="F60" s="119"/>
      <c r="G60" s="120">
        <v>2</v>
      </c>
      <c r="I60" s="218"/>
      <c r="J60" s="218"/>
      <c r="K60" s="218"/>
      <c r="L60" s="218"/>
      <c r="M60" s="218"/>
      <c r="N60" s="218"/>
      <c r="O60" s="218"/>
      <c r="P60" s="218"/>
      <c r="Q60" s="218"/>
    </row>
    <row r="61" spans="1:17" s="113" customFormat="1" ht="15" customHeight="1" x14ac:dyDescent="0.3">
      <c r="C61" s="222"/>
      <c r="D61" s="258"/>
      <c r="E61" s="121" t="s">
        <v>100</v>
      </c>
      <c r="F61" s="121" t="s">
        <v>100</v>
      </c>
      <c r="G61" s="122"/>
      <c r="I61" s="218"/>
      <c r="J61" s="218"/>
      <c r="K61" s="218"/>
      <c r="L61" s="218"/>
      <c r="M61" s="218"/>
      <c r="N61" s="218"/>
      <c r="O61" s="218"/>
      <c r="P61" s="218"/>
      <c r="Q61" s="218"/>
    </row>
    <row r="62" spans="1:17" s="113" customFormat="1" ht="15" customHeight="1" x14ac:dyDescent="0.3">
      <c r="C62" s="222"/>
      <c r="D62" s="258"/>
      <c r="E62" s="123" t="s">
        <v>163</v>
      </c>
      <c r="F62" s="123" t="s">
        <v>50</v>
      </c>
      <c r="G62" s="122"/>
      <c r="I62" s="218"/>
      <c r="J62" s="218"/>
      <c r="K62" s="218"/>
      <c r="L62" s="218"/>
      <c r="M62" s="218"/>
      <c r="N62" s="218"/>
      <c r="O62" s="218"/>
      <c r="P62" s="218"/>
      <c r="Q62" s="218"/>
    </row>
    <row r="63" spans="1:17" s="113" customFormat="1" ht="15" customHeight="1" x14ac:dyDescent="0.3">
      <c r="C63" s="223"/>
      <c r="D63" s="259"/>
      <c r="E63" s="124" t="s">
        <v>162</v>
      </c>
      <c r="F63" s="124" t="s">
        <v>159</v>
      </c>
      <c r="G63" s="125"/>
      <c r="I63" s="218"/>
      <c r="J63" s="218"/>
      <c r="K63" s="218"/>
      <c r="L63" s="218"/>
      <c r="M63" s="218"/>
      <c r="N63" s="218"/>
      <c r="O63" s="218"/>
      <c r="P63" s="218"/>
      <c r="Q63" s="218"/>
    </row>
    <row r="64" spans="1:17" s="113" customFormat="1" ht="15" customHeight="1" thickBot="1" x14ac:dyDescent="0.35">
      <c r="G64" s="130"/>
    </row>
    <row r="65" spans="2:17" s="129" customFormat="1" ht="20" customHeight="1" thickBot="1" x14ac:dyDescent="0.35">
      <c r="B65" s="65">
        <v>3</v>
      </c>
      <c r="C65" s="23" t="s">
        <v>0</v>
      </c>
      <c r="D65" s="23"/>
      <c r="E65" s="25"/>
      <c r="F65" s="23"/>
      <c r="G65" s="34">
        <f>SUM(G67:G90)</f>
        <v>30</v>
      </c>
      <c r="I65" s="30" t="s">
        <v>94</v>
      </c>
      <c r="J65" s="30" t="s">
        <v>77</v>
      </c>
      <c r="K65" s="71" t="s">
        <v>182</v>
      </c>
      <c r="L65" s="24" t="s">
        <v>71</v>
      </c>
      <c r="M65" s="24" t="s">
        <v>72</v>
      </c>
      <c r="N65" s="24" t="s">
        <v>73</v>
      </c>
      <c r="O65" s="24" t="s">
        <v>74</v>
      </c>
      <c r="P65" s="24" t="s">
        <v>75</v>
      </c>
      <c r="Q65" s="24" t="s">
        <v>76</v>
      </c>
    </row>
    <row r="66" spans="2:17" s="113" customFormat="1" ht="15" customHeight="1" x14ac:dyDescent="0.3">
      <c r="E66" s="70"/>
      <c r="G66" s="130"/>
    </row>
    <row r="67" spans="2:17" s="113" customFormat="1" ht="15" customHeight="1" x14ac:dyDescent="0.3">
      <c r="C67" s="131" t="s">
        <v>24</v>
      </c>
      <c r="D67" s="257" t="s">
        <v>215</v>
      </c>
      <c r="E67" s="132" t="s">
        <v>52</v>
      </c>
      <c r="F67" s="132"/>
      <c r="G67" s="219">
        <f>30/6</f>
        <v>5</v>
      </c>
      <c r="H67" s="133"/>
      <c r="I67" s="198"/>
      <c r="J67" s="198"/>
      <c r="K67" s="198"/>
      <c r="L67" s="198"/>
      <c r="M67" s="198"/>
      <c r="N67" s="198"/>
      <c r="O67" s="198"/>
      <c r="P67" s="198"/>
      <c r="Q67" s="198"/>
    </row>
    <row r="68" spans="2:17" s="113" customFormat="1" ht="15" customHeight="1" x14ac:dyDescent="0.3">
      <c r="C68" s="134"/>
      <c r="D68" s="257"/>
      <c r="E68" s="135" t="s">
        <v>100</v>
      </c>
      <c r="F68" s="135" t="s">
        <v>174</v>
      </c>
      <c r="G68" s="220"/>
      <c r="H68" s="133"/>
      <c r="I68" s="198"/>
      <c r="J68" s="198"/>
      <c r="K68" s="198"/>
      <c r="L68" s="198"/>
      <c r="M68" s="198"/>
      <c r="N68" s="198"/>
      <c r="O68" s="198"/>
      <c r="P68" s="198"/>
      <c r="Q68" s="198"/>
    </row>
    <row r="69" spans="2:17" s="113" customFormat="1" ht="15" customHeight="1" x14ac:dyDescent="0.3">
      <c r="C69" s="134"/>
      <c r="D69" s="257"/>
      <c r="E69" s="135" t="s">
        <v>169</v>
      </c>
      <c r="F69" s="135" t="s">
        <v>50</v>
      </c>
      <c r="G69" s="220"/>
      <c r="H69" s="133"/>
      <c r="I69" s="198"/>
      <c r="J69" s="198"/>
      <c r="K69" s="198"/>
      <c r="L69" s="198"/>
      <c r="M69" s="198"/>
      <c r="N69" s="198"/>
      <c r="O69" s="198"/>
      <c r="P69" s="198"/>
      <c r="Q69" s="198"/>
    </row>
    <row r="70" spans="2:17" s="113" customFormat="1" ht="15" customHeight="1" x14ac:dyDescent="0.3">
      <c r="C70" s="136"/>
      <c r="D70" s="257"/>
      <c r="E70" s="137" t="s">
        <v>170</v>
      </c>
      <c r="F70" s="137" t="s">
        <v>175</v>
      </c>
      <c r="G70" s="221"/>
      <c r="H70" s="133"/>
      <c r="I70" s="198"/>
      <c r="J70" s="198"/>
      <c r="K70" s="198"/>
      <c r="L70" s="198"/>
      <c r="M70" s="198"/>
      <c r="N70" s="198"/>
      <c r="O70" s="198"/>
      <c r="P70" s="198"/>
      <c r="Q70" s="198"/>
    </row>
    <row r="71" spans="2:17" s="113" customFormat="1" ht="15" customHeight="1" x14ac:dyDescent="0.3">
      <c r="C71" s="131" t="s">
        <v>25</v>
      </c>
      <c r="D71" s="257" t="s">
        <v>216</v>
      </c>
      <c r="E71" s="132" t="s">
        <v>53</v>
      </c>
      <c r="F71" s="132"/>
      <c r="G71" s="208">
        <f t="shared" ref="G71" si="1">30/6</f>
        <v>5</v>
      </c>
      <c r="H71" s="133"/>
      <c r="I71" s="198"/>
      <c r="J71" s="198"/>
      <c r="K71" s="198"/>
      <c r="L71" s="198"/>
      <c r="M71" s="198"/>
      <c r="N71" s="198"/>
      <c r="O71" s="198"/>
      <c r="P71" s="198"/>
      <c r="Q71" s="198"/>
    </row>
    <row r="72" spans="2:17" s="113" customFormat="1" ht="15" customHeight="1" x14ac:dyDescent="0.3">
      <c r="C72" s="134"/>
      <c r="D72" s="257"/>
      <c r="E72" s="135" t="s">
        <v>100</v>
      </c>
      <c r="F72" s="135" t="s">
        <v>174</v>
      </c>
      <c r="G72" s="209"/>
      <c r="H72" s="133"/>
      <c r="I72" s="198"/>
      <c r="J72" s="198"/>
      <c r="K72" s="198"/>
      <c r="L72" s="198"/>
      <c r="M72" s="198"/>
      <c r="N72" s="198"/>
      <c r="O72" s="198"/>
      <c r="P72" s="198"/>
      <c r="Q72" s="198"/>
    </row>
    <row r="73" spans="2:17" s="113" customFormat="1" ht="15" customHeight="1" x14ac:dyDescent="0.3">
      <c r="C73" s="134"/>
      <c r="D73" s="257"/>
      <c r="E73" s="135" t="s">
        <v>169</v>
      </c>
      <c r="F73" s="135" t="s">
        <v>50</v>
      </c>
      <c r="G73" s="209"/>
      <c r="H73" s="133"/>
      <c r="I73" s="198"/>
      <c r="J73" s="198"/>
      <c r="K73" s="198"/>
      <c r="L73" s="198"/>
      <c r="M73" s="198"/>
      <c r="N73" s="198"/>
      <c r="O73" s="198"/>
      <c r="P73" s="198"/>
      <c r="Q73" s="198"/>
    </row>
    <row r="74" spans="2:17" s="113" customFormat="1" ht="15" customHeight="1" x14ac:dyDescent="0.3">
      <c r="C74" s="136"/>
      <c r="D74" s="257"/>
      <c r="E74" s="137" t="s">
        <v>170</v>
      </c>
      <c r="F74" s="137" t="s">
        <v>175</v>
      </c>
      <c r="G74" s="210"/>
      <c r="H74" s="133"/>
      <c r="I74" s="198"/>
      <c r="J74" s="198"/>
      <c r="K74" s="198"/>
      <c r="L74" s="198"/>
      <c r="M74" s="198"/>
      <c r="N74" s="198"/>
      <c r="O74" s="198"/>
      <c r="P74" s="198"/>
      <c r="Q74" s="198"/>
    </row>
    <row r="75" spans="2:17" s="113" customFormat="1" ht="15" customHeight="1" x14ac:dyDescent="0.3">
      <c r="C75" s="131" t="s">
        <v>26</v>
      </c>
      <c r="D75" s="257" t="s">
        <v>5</v>
      </c>
      <c r="E75" s="138" t="s">
        <v>54</v>
      </c>
      <c r="F75" s="138"/>
      <c r="G75" s="208">
        <f t="shared" ref="G75" si="2">30/6</f>
        <v>5</v>
      </c>
      <c r="H75" s="133"/>
      <c r="I75" s="198"/>
      <c r="J75" s="198"/>
      <c r="K75" s="198"/>
      <c r="L75" s="198"/>
      <c r="M75" s="198"/>
      <c r="N75" s="198"/>
      <c r="O75" s="198"/>
      <c r="P75" s="198"/>
      <c r="Q75" s="198"/>
    </row>
    <row r="76" spans="2:17" s="113" customFormat="1" ht="15" customHeight="1" x14ac:dyDescent="0.3">
      <c r="C76" s="134"/>
      <c r="D76" s="257"/>
      <c r="E76" s="135" t="s">
        <v>100</v>
      </c>
      <c r="F76" s="135" t="s">
        <v>174</v>
      </c>
      <c r="G76" s="209"/>
      <c r="H76" s="133"/>
      <c r="I76" s="198"/>
      <c r="J76" s="198"/>
      <c r="K76" s="198"/>
      <c r="L76" s="198"/>
      <c r="M76" s="198"/>
      <c r="N76" s="198"/>
      <c r="O76" s="198"/>
      <c r="P76" s="198"/>
      <c r="Q76" s="198"/>
    </row>
    <row r="77" spans="2:17" s="113" customFormat="1" ht="15" customHeight="1" x14ac:dyDescent="0.3">
      <c r="C77" s="134"/>
      <c r="D77" s="257"/>
      <c r="E77" s="135" t="s">
        <v>169</v>
      </c>
      <c r="F77" s="135" t="s">
        <v>50</v>
      </c>
      <c r="G77" s="209"/>
      <c r="H77" s="133"/>
      <c r="I77" s="198"/>
      <c r="J77" s="198"/>
      <c r="K77" s="198"/>
      <c r="L77" s="198"/>
      <c r="M77" s="198"/>
      <c r="N77" s="198"/>
      <c r="O77" s="198"/>
      <c r="P77" s="198"/>
      <c r="Q77" s="198"/>
    </row>
    <row r="78" spans="2:17" s="113" customFormat="1" ht="15" customHeight="1" x14ac:dyDescent="0.3">
      <c r="C78" s="136"/>
      <c r="D78" s="257"/>
      <c r="E78" s="137" t="s">
        <v>170</v>
      </c>
      <c r="F78" s="137" t="s">
        <v>175</v>
      </c>
      <c r="G78" s="210"/>
      <c r="H78" s="133"/>
      <c r="I78" s="198"/>
      <c r="J78" s="198"/>
      <c r="K78" s="198"/>
      <c r="L78" s="198"/>
      <c r="M78" s="198"/>
      <c r="N78" s="198"/>
      <c r="O78" s="198"/>
      <c r="P78" s="198"/>
      <c r="Q78" s="198"/>
    </row>
    <row r="79" spans="2:17" s="113" customFormat="1" ht="15" customHeight="1" x14ac:dyDescent="0.3">
      <c r="C79" s="131" t="s">
        <v>27</v>
      </c>
      <c r="D79" s="257" t="s">
        <v>217</v>
      </c>
      <c r="E79" s="132" t="s">
        <v>55</v>
      </c>
      <c r="F79" s="132"/>
      <c r="G79" s="208">
        <f t="shared" ref="G79" si="3">30/6</f>
        <v>5</v>
      </c>
      <c r="H79" s="133"/>
      <c r="I79" s="198"/>
      <c r="J79" s="198"/>
      <c r="K79" s="198"/>
      <c r="L79" s="198"/>
      <c r="M79" s="198"/>
      <c r="N79" s="198"/>
      <c r="O79" s="198"/>
      <c r="P79" s="198"/>
      <c r="Q79" s="198"/>
    </row>
    <row r="80" spans="2:17" s="113" customFormat="1" ht="15" customHeight="1" x14ac:dyDescent="0.3">
      <c r="C80" s="134"/>
      <c r="D80" s="257"/>
      <c r="E80" s="135" t="s">
        <v>100</v>
      </c>
      <c r="F80" s="135" t="s">
        <v>174</v>
      </c>
      <c r="G80" s="209"/>
      <c r="H80" s="133"/>
      <c r="I80" s="198"/>
      <c r="J80" s="198"/>
      <c r="K80" s="198"/>
      <c r="L80" s="198"/>
      <c r="M80" s="198"/>
      <c r="N80" s="198"/>
      <c r="O80" s="198"/>
      <c r="P80" s="198"/>
      <c r="Q80" s="198"/>
    </row>
    <row r="81" spans="2:18" s="113" customFormat="1" ht="15" customHeight="1" x14ac:dyDescent="0.3">
      <c r="C81" s="134"/>
      <c r="D81" s="257"/>
      <c r="E81" s="135" t="s">
        <v>169</v>
      </c>
      <c r="F81" s="135" t="s">
        <v>50</v>
      </c>
      <c r="G81" s="209"/>
      <c r="H81" s="133"/>
      <c r="I81" s="198"/>
      <c r="J81" s="198"/>
      <c r="K81" s="198"/>
      <c r="L81" s="198"/>
      <c r="M81" s="198"/>
      <c r="N81" s="198"/>
      <c r="O81" s="198"/>
      <c r="P81" s="198"/>
      <c r="Q81" s="198"/>
    </row>
    <row r="82" spans="2:18" s="113" customFormat="1" ht="15" customHeight="1" x14ac:dyDescent="0.3">
      <c r="C82" s="136"/>
      <c r="D82" s="257"/>
      <c r="E82" s="137" t="s">
        <v>170</v>
      </c>
      <c r="F82" s="137" t="s">
        <v>175</v>
      </c>
      <c r="G82" s="210"/>
      <c r="H82" s="133"/>
      <c r="I82" s="198"/>
      <c r="J82" s="198"/>
      <c r="K82" s="198"/>
      <c r="L82" s="198"/>
      <c r="M82" s="198"/>
      <c r="N82" s="198"/>
      <c r="O82" s="198"/>
      <c r="P82" s="198"/>
      <c r="Q82" s="198"/>
    </row>
    <row r="83" spans="2:18" s="113" customFormat="1" ht="15" customHeight="1" x14ac:dyDescent="0.3">
      <c r="C83" s="131" t="s">
        <v>28</v>
      </c>
      <c r="D83" s="257" t="s">
        <v>56</v>
      </c>
      <c r="E83" s="138" t="s">
        <v>57</v>
      </c>
      <c r="F83" s="138"/>
      <c r="G83" s="208">
        <f t="shared" ref="G83" si="4">30/6</f>
        <v>5</v>
      </c>
      <c r="H83" s="133"/>
      <c r="I83" s="198"/>
      <c r="J83" s="198"/>
      <c r="K83" s="198"/>
      <c r="L83" s="198"/>
      <c r="M83" s="198"/>
      <c r="N83" s="198"/>
      <c r="O83" s="198"/>
      <c r="P83" s="198"/>
      <c r="Q83" s="198"/>
    </row>
    <row r="84" spans="2:18" s="113" customFormat="1" ht="15" customHeight="1" x14ac:dyDescent="0.3">
      <c r="C84" s="134"/>
      <c r="D84" s="257"/>
      <c r="E84" s="135" t="s">
        <v>100</v>
      </c>
      <c r="F84" s="135" t="s">
        <v>174</v>
      </c>
      <c r="G84" s="209"/>
      <c r="H84" s="133"/>
      <c r="I84" s="198"/>
      <c r="J84" s="198"/>
      <c r="K84" s="198"/>
      <c r="L84" s="198"/>
      <c r="M84" s="198"/>
      <c r="N84" s="198"/>
      <c r="O84" s="198"/>
      <c r="P84" s="198"/>
      <c r="Q84" s="198"/>
    </row>
    <row r="85" spans="2:18" s="113" customFormat="1" ht="15" customHeight="1" x14ac:dyDescent="0.3">
      <c r="C85" s="134"/>
      <c r="D85" s="257"/>
      <c r="E85" s="135" t="s">
        <v>169</v>
      </c>
      <c r="F85" s="135" t="s">
        <v>50</v>
      </c>
      <c r="G85" s="209"/>
      <c r="H85" s="133"/>
      <c r="I85" s="198"/>
      <c r="J85" s="198"/>
      <c r="K85" s="198"/>
      <c r="L85" s="198"/>
      <c r="M85" s="198"/>
      <c r="N85" s="198"/>
      <c r="O85" s="198"/>
      <c r="P85" s="198"/>
      <c r="Q85" s="198"/>
    </row>
    <row r="86" spans="2:18" s="113" customFormat="1" ht="15" customHeight="1" x14ac:dyDescent="0.3">
      <c r="C86" s="136"/>
      <c r="D86" s="257"/>
      <c r="E86" s="137" t="s">
        <v>170</v>
      </c>
      <c r="F86" s="137" t="s">
        <v>175</v>
      </c>
      <c r="G86" s="210"/>
      <c r="H86" s="133"/>
      <c r="I86" s="198"/>
      <c r="J86" s="198"/>
      <c r="K86" s="198"/>
      <c r="L86" s="198"/>
      <c r="M86" s="198"/>
      <c r="N86" s="198"/>
      <c r="O86" s="198"/>
      <c r="P86" s="198"/>
      <c r="Q86" s="198"/>
    </row>
    <row r="87" spans="2:18" s="113" customFormat="1" ht="15" customHeight="1" x14ac:dyDescent="0.3">
      <c r="C87" s="131" t="s">
        <v>47</v>
      </c>
      <c r="D87" s="257" t="s">
        <v>218</v>
      </c>
      <c r="E87" s="132" t="s">
        <v>58</v>
      </c>
      <c r="F87" s="132"/>
      <c r="G87" s="208">
        <f t="shared" ref="G87" si="5">30/6</f>
        <v>5</v>
      </c>
      <c r="H87" s="133"/>
      <c r="I87" s="198"/>
      <c r="J87" s="198"/>
      <c r="K87" s="198"/>
      <c r="L87" s="198"/>
      <c r="M87" s="198"/>
      <c r="N87" s="198"/>
      <c r="O87" s="198"/>
      <c r="P87" s="198"/>
      <c r="Q87" s="198"/>
    </row>
    <row r="88" spans="2:18" s="113" customFormat="1" ht="15" customHeight="1" x14ac:dyDescent="0.3">
      <c r="C88" s="134"/>
      <c r="D88" s="257"/>
      <c r="E88" s="135" t="s">
        <v>100</v>
      </c>
      <c r="F88" s="135" t="s">
        <v>174</v>
      </c>
      <c r="G88" s="209"/>
      <c r="H88" s="133"/>
      <c r="I88" s="198"/>
      <c r="J88" s="198"/>
      <c r="K88" s="198"/>
      <c r="L88" s="198"/>
      <c r="M88" s="198"/>
      <c r="N88" s="198"/>
      <c r="O88" s="198"/>
      <c r="P88" s="198"/>
      <c r="Q88" s="198"/>
    </row>
    <row r="89" spans="2:18" s="113" customFormat="1" ht="15" customHeight="1" x14ac:dyDescent="0.3">
      <c r="C89" s="134"/>
      <c r="D89" s="257"/>
      <c r="E89" s="135" t="s">
        <v>169</v>
      </c>
      <c r="F89" s="135" t="s">
        <v>50</v>
      </c>
      <c r="G89" s="209"/>
      <c r="H89" s="133"/>
      <c r="I89" s="198"/>
      <c r="J89" s="198"/>
      <c r="K89" s="198"/>
      <c r="L89" s="198"/>
      <c r="M89" s="198"/>
      <c r="N89" s="198"/>
      <c r="O89" s="198"/>
      <c r="P89" s="198"/>
      <c r="Q89" s="198"/>
    </row>
    <row r="90" spans="2:18" s="113" customFormat="1" ht="15" customHeight="1" x14ac:dyDescent="0.3">
      <c r="C90" s="136"/>
      <c r="D90" s="257"/>
      <c r="E90" s="137" t="s">
        <v>170</v>
      </c>
      <c r="F90" s="137" t="s">
        <v>175</v>
      </c>
      <c r="G90" s="210"/>
      <c r="H90" s="133"/>
      <c r="I90" s="198"/>
      <c r="J90" s="198"/>
      <c r="K90" s="198"/>
      <c r="L90" s="198"/>
      <c r="M90" s="198"/>
      <c r="N90" s="198"/>
      <c r="O90" s="198"/>
      <c r="P90" s="198"/>
      <c r="Q90" s="198"/>
    </row>
    <row r="91" spans="2:18" s="113" customFormat="1" ht="15" customHeight="1" thickBot="1" x14ac:dyDescent="0.35">
      <c r="G91" s="130"/>
    </row>
    <row r="92" spans="2:18" s="113" customFormat="1" ht="20" customHeight="1" thickBot="1" x14ac:dyDescent="0.35">
      <c r="B92" s="67">
        <v>4</v>
      </c>
      <c r="C92" s="21" t="s">
        <v>8</v>
      </c>
      <c r="D92" s="21"/>
      <c r="E92" s="21"/>
      <c r="F92" s="21"/>
      <c r="G92" s="44">
        <f>SUM(G94:G121)</f>
        <v>60</v>
      </c>
      <c r="H92" s="129"/>
      <c r="I92" s="43" t="s">
        <v>94</v>
      </c>
      <c r="J92" s="43" t="s">
        <v>77</v>
      </c>
      <c r="K92" s="71" t="s">
        <v>182</v>
      </c>
      <c r="L92" s="22" t="s">
        <v>71</v>
      </c>
      <c r="M92" s="22" t="s">
        <v>72</v>
      </c>
      <c r="N92" s="22" t="s">
        <v>73</v>
      </c>
      <c r="O92" s="22" t="s">
        <v>74</v>
      </c>
      <c r="P92" s="22" t="s">
        <v>75</v>
      </c>
      <c r="Q92" s="22" t="s">
        <v>76</v>
      </c>
      <c r="R92" s="148"/>
    </row>
    <row r="93" spans="2:18" s="113" customFormat="1" ht="15" customHeight="1" x14ac:dyDescent="0.3">
      <c r="E93" s="70"/>
      <c r="G93" s="130"/>
    </row>
    <row r="94" spans="2:18" s="113" customFormat="1" ht="15" customHeight="1" x14ac:dyDescent="0.3">
      <c r="C94" s="149" t="s">
        <v>40</v>
      </c>
      <c r="D94" s="255" t="s">
        <v>132</v>
      </c>
      <c r="E94" s="150" t="s">
        <v>67</v>
      </c>
      <c r="F94" s="150"/>
      <c r="G94" s="256">
        <f>30/6</f>
        <v>5</v>
      </c>
      <c r="H94" s="133"/>
      <c r="I94" s="214"/>
      <c r="J94" s="214"/>
      <c r="K94" s="214"/>
      <c r="L94" s="214"/>
      <c r="M94" s="214"/>
      <c r="N94" s="214"/>
      <c r="O94" s="214"/>
      <c r="P94" s="214"/>
      <c r="Q94" s="214"/>
    </row>
    <row r="95" spans="2:18" s="113" customFormat="1" ht="15" customHeight="1" x14ac:dyDescent="0.3">
      <c r="C95" s="151"/>
      <c r="D95" s="247"/>
      <c r="E95" s="135" t="s">
        <v>100</v>
      </c>
      <c r="F95" s="135" t="s">
        <v>174</v>
      </c>
      <c r="G95" s="253"/>
      <c r="H95" s="133"/>
      <c r="I95" s="215"/>
      <c r="J95" s="215"/>
      <c r="K95" s="215"/>
      <c r="L95" s="215"/>
      <c r="M95" s="215"/>
      <c r="N95" s="215"/>
      <c r="O95" s="215"/>
      <c r="P95" s="215"/>
      <c r="Q95" s="215"/>
    </row>
    <row r="96" spans="2:18" s="113" customFormat="1" ht="15" customHeight="1" x14ac:dyDescent="0.3">
      <c r="C96" s="151"/>
      <c r="D96" s="247"/>
      <c r="E96" s="135" t="s">
        <v>169</v>
      </c>
      <c r="F96" s="135" t="s">
        <v>50</v>
      </c>
      <c r="G96" s="253"/>
      <c r="H96" s="133"/>
      <c r="I96" s="215"/>
      <c r="J96" s="215"/>
      <c r="K96" s="215"/>
      <c r="L96" s="215"/>
      <c r="M96" s="215"/>
      <c r="N96" s="215"/>
      <c r="O96" s="215"/>
      <c r="P96" s="215"/>
      <c r="Q96" s="215"/>
    </row>
    <row r="97" spans="3:17" s="113" customFormat="1" ht="15" customHeight="1" x14ac:dyDescent="0.3">
      <c r="C97" s="152"/>
      <c r="D97" s="248"/>
      <c r="E97" s="137" t="s">
        <v>170</v>
      </c>
      <c r="F97" s="137" t="s">
        <v>175</v>
      </c>
      <c r="G97" s="254"/>
      <c r="H97" s="133"/>
      <c r="I97" s="216"/>
      <c r="J97" s="216"/>
      <c r="K97" s="216"/>
      <c r="L97" s="216"/>
      <c r="M97" s="216"/>
      <c r="N97" s="216"/>
      <c r="O97" s="216"/>
      <c r="P97" s="216"/>
      <c r="Q97" s="216"/>
    </row>
    <row r="98" spans="3:17" s="113" customFormat="1" ht="15" customHeight="1" x14ac:dyDescent="0.3">
      <c r="C98" s="153" t="s">
        <v>41</v>
      </c>
      <c r="D98" s="246" t="s">
        <v>229</v>
      </c>
      <c r="E98" s="154" t="s">
        <v>67</v>
      </c>
      <c r="F98" s="154"/>
      <c r="G98" s="252">
        <f>30/6</f>
        <v>5</v>
      </c>
      <c r="H98" s="133"/>
      <c r="I98" s="198"/>
      <c r="J98" s="198"/>
      <c r="K98" s="198"/>
      <c r="L98" s="198"/>
      <c r="M98" s="198"/>
      <c r="N98" s="198"/>
      <c r="O98" s="198"/>
      <c r="P98" s="198"/>
      <c r="Q98" s="198"/>
    </row>
    <row r="99" spans="3:17" s="113" customFormat="1" ht="15" customHeight="1" x14ac:dyDescent="0.3">
      <c r="C99" s="151"/>
      <c r="D99" s="247"/>
      <c r="E99" s="135" t="s">
        <v>100</v>
      </c>
      <c r="F99" s="135" t="s">
        <v>174</v>
      </c>
      <c r="G99" s="253"/>
      <c r="H99" s="133"/>
      <c r="I99" s="198"/>
      <c r="J99" s="198"/>
      <c r="K99" s="198"/>
      <c r="L99" s="198"/>
      <c r="M99" s="198"/>
      <c r="N99" s="198"/>
      <c r="O99" s="198"/>
      <c r="P99" s="198"/>
      <c r="Q99" s="198"/>
    </row>
    <row r="100" spans="3:17" s="113" customFormat="1" ht="15" customHeight="1" x14ac:dyDescent="0.3">
      <c r="C100" s="151"/>
      <c r="D100" s="247"/>
      <c r="E100" s="135" t="s">
        <v>169</v>
      </c>
      <c r="F100" s="135" t="s">
        <v>50</v>
      </c>
      <c r="G100" s="253"/>
      <c r="H100" s="133"/>
      <c r="I100" s="198"/>
      <c r="J100" s="198"/>
      <c r="K100" s="198"/>
      <c r="L100" s="198"/>
      <c r="M100" s="198"/>
      <c r="N100" s="198"/>
      <c r="O100" s="198"/>
      <c r="P100" s="198"/>
      <c r="Q100" s="198"/>
    </row>
    <row r="101" spans="3:17" s="113" customFormat="1" ht="15" customHeight="1" x14ac:dyDescent="0.3">
      <c r="C101" s="152"/>
      <c r="D101" s="247"/>
      <c r="E101" s="137" t="s">
        <v>170</v>
      </c>
      <c r="F101" s="137" t="s">
        <v>175</v>
      </c>
      <c r="G101" s="254"/>
      <c r="H101" s="133"/>
      <c r="I101" s="198"/>
      <c r="J101" s="198"/>
      <c r="K101" s="198"/>
      <c r="L101" s="198"/>
      <c r="M101" s="198"/>
      <c r="N101" s="198"/>
      <c r="O101" s="198"/>
      <c r="P101" s="198"/>
      <c r="Q101" s="198"/>
    </row>
    <row r="102" spans="3:17" s="113" customFormat="1" ht="15" customHeight="1" x14ac:dyDescent="0.3">
      <c r="C102" s="153" t="s">
        <v>42</v>
      </c>
      <c r="D102" s="246" t="s">
        <v>7</v>
      </c>
      <c r="E102" s="154" t="s">
        <v>54</v>
      </c>
      <c r="F102" s="154"/>
      <c r="G102" s="155">
        <f>30/6</f>
        <v>5</v>
      </c>
      <c r="H102" s="133"/>
      <c r="I102" s="198"/>
      <c r="J102" s="198"/>
      <c r="K102" s="198"/>
      <c r="L102" s="198"/>
      <c r="M102" s="198"/>
      <c r="N102" s="198"/>
      <c r="O102" s="198"/>
      <c r="P102" s="198"/>
      <c r="Q102" s="198"/>
    </row>
    <row r="103" spans="3:17" s="113" customFormat="1" ht="15" customHeight="1" x14ac:dyDescent="0.3">
      <c r="C103" s="151"/>
      <c r="D103" s="247"/>
      <c r="E103" s="135" t="s">
        <v>100</v>
      </c>
      <c r="F103" s="135" t="s">
        <v>174</v>
      </c>
      <c r="G103" s="156"/>
      <c r="H103" s="133"/>
      <c r="I103" s="198"/>
      <c r="J103" s="198"/>
      <c r="K103" s="198"/>
      <c r="L103" s="198"/>
      <c r="M103" s="198"/>
      <c r="N103" s="198"/>
      <c r="O103" s="198"/>
      <c r="P103" s="198"/>
      <c r="Q103" s="198"/>
    </row>
    <row r="104" spans="3:17" s="113" customFormat="1" ht="15" customHeight="1" x14ac:dyDescent="0.3">
      <c r="C104" s="151"/>
      <c r="D104" s="247"/>
      <c r="E104" s="135" t="s">
        <v>169</v>
      </c>
      <c r="F104" s="135" t="s">
        <v>50</v>
      </c>
      <c r="G104" s="156"/>
      <c r="H104" s="133"/>
      <c r="I104" s="198"/>
      <c r="J104" s="198"/>
      <c r="K104" s="198"/>
      <c r="L104" s="198"/>
      <c r="M104" s="198"/>
      <c r="N104" s="198"/>
      <c r="O104" s="198"/>
      <c r="P104" s="198"/>
      <c r="Q104" s="198"/>
    </row>
    <row r="105" spans="3:17" s="113" customFormat="1" ht="15" customHeight="1" x14ac:dyDescent="0.3">
      <c r="C105" s="152"/>
      <c r="D105" s="247"/>
      <c r="E105" s="137" t="s">
        <v>170</v>
      </c>
      <c r="F105" s="137" t="s">
        <v>175</v>
      </c>
      <c r="G105" s="156"/>
      <c r="H105" s="133"/>
      <c r="I105" s="198"/>
      <c r="J105" s="198"/>
      <c r="K105" s="198"/>
      <c r="L105" s="198"/>
      <c r="M105" s="198"/>
      <c r="N105" s="198"/>
      <c r="O105" s="198"/>
      <c r="P105" s="198"/>
      <c r="Q105" s="198"/>
    </row>
    <row r="106" spans="3:17" s="113" customFormat="1" ht="15" customHeight="1" x14ac:dyDescent="0.3">
      <c r="C106" s="153" t="s">
        <v>43</v>
      </c>
      <c r="D106" s="246" t="s">
        <v>2</v>
      </c>
      <c r="E106" s="154" t="s">
        <v>68</v>
      </c>
      <c r="F106" s="154"/>
      <c r="G106" s="252">
        <f>30/6</f>
        <v>5</v>
      </c>
      <c r="H106" s="133"/>
      <c r="I106" s="198"/>
      <c r="J106" s="198"/>
      <c r="K106" s="198"/>
      <c r="L106" s="198"/>
      <c r="M106" s="198"/>
      <c r="N106" s="198"/>
      <c r="O106" s="198"/>
      <c r="P106" s="198"/>
      <c r="Q106" s="198"/>
    </row>
    <row r="107" spans="3:17" s="113" customFormat="1" ht="15" customHeight="1" x14ac:dyDescent="0.3">
      <c r="C107" s="151"/>
      <c r="D107" s="247"/>
      <c r="E107" s="135" t="s">
        <v>100</v>
      </c>
      <c r="F107" s="135" t="s">
        <v>174</v>
      </c>
      <c r="G107" s="253"/>
      <c r="H107" s="133"/>
      <c r="I107" s="198"/>
      <c r="J107" s="198"/>
      <c r="K107" s="198"/>
      <c r="L107" s="198"/>
      <c r="M107" s="198"/>
      <c r="N107" s="198"/>
      <c r="O107" s="198"/>
      <c r="P107" s="198"/>
      <c r="Q107" s="198"/>
    </row>
    <row r="108" spans="3:17" s="113" customFormat="1" ht="15" customHeight="1" x14ac:dyDescent="0.3">
      <c r="C108" s="151"/>
      <c r="D108" s="247"/>
      <c r="E108" s="135" t="s">
        <v>169</v>
      </c>
      <c r="F108" s="135" t="s">
        <v>50</v>
      </c>
      <c r="G108" s="253"/>
      <c r="H108" s="133"/>
      <c r="I108" s="198"/>
      <c r="J108" s="198"/>
      <c r="K108" s="198"/>
      <c r="L108" s="198"/>
      <c r="M108" s="198"/>
      <c r="N108" s="198"/>
      <c r="O108" s="198"/>
      <c r="P108" s="198"/>
      <c r="Q108" s="198"/>
    </row>
    <row r="109" spans="3:17" s="113" customFormat="1" ht="15" customHeight="1" x14ac:dyDescent="0.3">
      <c r="C109" s="152"/>
      <c r="D109" s="247"/>
      <c r="E109" s="137" t="s">
        <v>170</v>
      </c>
      <c r="F109" s="137" t="s">
        <v>175</v>
      </c>
      <c r="G109" s="254"/>
      <c r="H109" s="133"/>
      <c r="I109" s="198"/>
      <c r="J109" s="198"/>
      <c r="K109" s="198"/>
      <c r="L109" s="198"/>
      <c r="M109" s="198"/>
      <c r="N109" s="198"/>
      <c r="O109" s="198"/>
      <c r="P109" s="198"/>
      <c r="Q109" s="198"/>
    </row>
    <row r="110" spans="3:17" s="113" customFormat="1" ht="15" customHeight="1" x14ac:dyDescent="0.3">
      <c r="C110" s="153" t="s">
        <v>44</v>
      </c>
      <c r="D110" s="246" t="s">
        <v>230</v>
      </c>
      <c r="E110" s="154" t="s">
        <v>70</v>
      </c>
      <c r="F110" s="154"/>
      <c r="G110" s="249">
        <f>60/2</f>
        <v>30</v>
      </c>
      <c r="H110" s="133"/>
      <c r="I110" s="198"/>
      <c r="J110" s="198"/>
      <c r="K110" s="198"/>
      <c r="L110" s="198"/>
      <c r="M110" s="198"/>
      <c r="N110" s="198"/>
      <c r="O110" s="198"/>
      <c r="P110" s="198"/>
      <c r="Q110" s="198"/>
    </row>
    <row r="111" spans="3:17" s="113" customFormat="1" ht="15" customHeight="1" x14ac:dyDescent="0.3">
      <c r="C111" s="151"/>
      <c r="D111" s="247"/>
      <c r="E111" s="135" t="s">
        <v>100</v>
      </c>
      <c r="F111" s="135" t="s">
        <v>174</v>
      </c>
      <c r="G111" s="250"/>
      <c r="H111" s="133"/>
      <c r="I111" s="198"/>
      <c r="J111" s="198"/>
      <c r="K111" s="198"/>
      <c r="L111" s="198"/>
      <c r="M111" s="198"/>
      <c r="N111" s="198"/>
      <c r="O111" s="198"/>
      <c r="P111" s="198"/>
      <c r="Q111" s="198"/>
    </row>
    <row r="112" spans="3:17" s="113" customFormat="1" ht="15" customHeight="1" x14ac:dyDescent="0.3">
      <c r="C112" s="151"/>
      <c r="D112" s="247"/>
      <c r="E112" s="135" t="s">
        <v>169</v>
      </c>
      <c r="F112" s="135" t="s">
        <v>50</v>
      </c>
      <c r="G112" s="250"/>
      <c r="H112" s="133"/>
      <c r="I112" s="198"/>
      <c r="J112" s="198"/>
      <c r="K112" s="198"/>
      <c r="L112" s="198"/>
      <c r="M112" s="198"/>
      <c r="N112" s="198"/>
      <c r="O112" s="198"/>
      <c r="P112" s="198"/>
      <c r="Q112" s="198"/>
    </row>
    <row r="113" spans="2:17" s="113" customFormat="1" ht="15" customHeight="1" x14ac:dyDescent="0.3">
      <c r="C113" s="152"/>
      <c r="D113" s="247"/>
      <c r="E113" s="137" t="s">
        <v>170</v>
      </c>
      <c r="F113" s="137" t="s">
        <v>175</v>
      </c>
      <c r="G113" s="250"/>
      <c r="H113" s="133"/>
      <c r="I113" s="198"/>
      <c r="J113" s="198"/>
      <c r="K113" s="198"/>
      <c r="L113" s="198"/>
      <c r="M113" s="198"/>
      <c r="N113" s="198"/>
      <c r="O113" s="198"/>
      <c r="P113" s="198"/>
      <c r="Q113" s="198"/>
    </row>
    <row r="114" spans="2:17" s="113" customFormat="1" ht="15" customHeight="1" x14ac:dyDescent="0.3">
      <c r="C114" s="153" t="s">
        <v>45</v>
      </c>
      <c r="D114" s="246" t="s">
        <v>199</v>
      </c>
      <c r="E114" s="154" t="s">
        <v>69</v>
      </c>
      <c r="F114" s="154"/>
      <c r="G114" s="252">
        <f>30/6</f>
        <v>5</v>
      </c>
      <c r="H114" s="133"/>
      <c r="I114" s="198"/>
      <c r="J114" s="198"/>
      <c r="K114" s="198"/>
      <c r="L114" s="198"/>
      <c r="M114" s="198"/>
      <c r="N114" s="198"/>
      <c r="O114" s="198"/>
      <c r="P114" s="198"/>
      <c r="Q114" s="198"/>
    </row>
    <row r="115" spans="2:17" s="113" customFormat="1" ht="15" customHeight="1" x14ac:dyDescent="0.3">
      <c r="C115" s="151"/>
      <c r="D115" s="247"/>
      <c r="E115" s="135" t="s">
        <v>100</v>
      </c>
      <c r="F115" s="135" t="s">
        <v>174</v>
      </c>
      <c r="G115" s="253"/>
      <c r="H115" s="133"/>
      <c r="I115" s="198"/>
      <c r="J115" s="198"/>
      <c r="K115" s="198"/>
      <c r="L115" s="198"/>
      <c r="M115" s="198"/>
      <c r="N115" s="198"/>
      <c r="O115" s="198"/>
      <c r="P115" s="198"/>
      <c r="Q115" s="198"/>
    </row>
    <row r="116" spans="2:17" s="113" customFormat="1" ht="15" customHeight="1" x14ac:dyDescent="0.3">
      <c r="C116" s="151"/>
      <c r="D116" s="247"/>
      <c r="E116" s="135" t="s">
        <v>169</v>
      </c>
      <c r="F116" s="135" t="s">
        <v>50</v>
      </c>
      <c r="G116" s="253"/>
      <c r="H116" s="133"/>
      <c r="I116" s="198"/>
      <c r="J116" s="198"/>
      <c r="K116" s="198"/>
      <c r="L116" s="198"/>
      <c r="M116" s="198"/>
      <c r="N116" s="198"/>
      <c r="O116" s="198"/>
      <c r="P116" s="198"/>
      <c r="Q116" s="198"/>
    </row>
    <row r="117" spans="2:17" s="113" customFormat="1" ht="15" customHeight="1" x14ac:dyDescent="0.3">
      <c r="C117" s="152"/>
      <c r="D117" s="247"/>
      <c r="E117" s="137" t="s">
        <v>170</v>
      </c>
      <c r="F117" s="137" t="s">
        <v>175</v>
      </c>
      <c r="G117" s="254"/>
      <c r="H117" s="133"/>
      <c r="I117" s="198"/>
      <c r="J117" s="198"/>
      <c r="K117" s="198"/>
      <c r="L117" s="198"/>
      <c r="M117" s="198"/>
      <c r="N117" s="198"/>
      <c r="O117" s="198"/>
      <c r="P117" s="198"/>
      <c r="Q117" s="198"/>
    </row>
    <row r="118" spans="2:17" s="113" customFormat="1" ht="15" customHeight="1" x14ac:dyDescent="0.3">
      <c r="C118" s="153" t="s">
        <v>46</v>
      </c>
      <c r="D118" s="246" t="s">
        <v>200</v>
      </c>
      <c r="E118" s="154" t="s">
        <v>69</v>
      </c>
      <c r="F118" s="154"/>
      <c r="G118" s="249">
        <f>30/6</f>
        <v>5</v>
      </c>
      <c r="H118" s="133"/>
      <c r="I118" s="198"/>
      <c r="J118" s="198"/>
      <c r="K118" s="198"/>
      <c r="L118" s="198"/>
      <c r="M118" s="198"/>
      <c r="N118" s="198"/>
      <c r="O118" s="198"/>
      <c r="P118" s="198"/>
      <c r="Q118" s="198"/>
    </row>
    <row r="119" spans="2:17" s="113" customFormat="1" ht="15" customHeight="1" x14ac:dyDescent="0.3">
      <c r="C119" s="151"/>
      <c r="D119" s="247"/>
      <c r="E119" s="135" t="s">
        <v>100</v>
      </c>
      <c r="F119" s="135" t="s">
        <v>174</v>
      </c>
      <c r="G119" s="250"/>
      <c r="H119" s="133"/>
      <c r="I119" s="198"/>
      <c r="J119" s="198"/>
      <c r="K119" s="198"/>
      <c r="L119" s="198"/>
      <c r="M119" s="198"/>
      <c r="N119" s="198"/>
      <c r="O119" s="198"/>
      <c r="P119" s="198"/>
      <c r="Q119" s="198"/>
    </row>
    <row r="120" spans="2:17" s="113" customFormat="1" ht="15" customHeight="1" x14ac:dyDescent="0.3">
      <c r="C120" s="151"/>
      <c r="D120" s="247"/>
      <c r="E120" s="135" t="s">
        <v>169</v>
      </c>
      <c r="F120" s="135" t="s">
        <v>50</v>
      </c>
      <c r="G120" s="250"/>
      <c r="H120" s="133"/>
      <c r="I120" s="198"/>
      <c r="J120" s="198"/>
      <c r="K120" s="198"/>
      <c r="L120" s="198"/>
      <c r="M120" s="198"/>
      <c r="N120" s="198"/>
      <c r="O120" s="198"/>
      <c r="P120" s="198"/>
      <c r="Q120" s="198"/>
    </row>
    <row r="121" spans="2:17" s="113" customFormat="1" ht="15" customHeight="1" x14ac:dyDescent="0.3">
      <c r="C121" s="152"/>
      <c r="D121" s="248"/>
      <c r="E121" s="137" t="s">
        <v>170</v>
      </c>
      <c r="F121" s="137" t="s">
        <v>175</v>
      </c>
      <c r="G121" s="251"/>
      <c r="H121" s="133"/>
      <c r="I121" s="198"/>
      <c r="J121" s="198"/>
      <c r="K121" s="198"/>
      <c r="L121" s="198"/>
      <c r="M121" s="198"/>
      <c r="N121" s="198"/>
      <c r="O121" s="198"/>
      <c r="P121" s="198"/>
      <c r="Q121" s="198"/>
    </row>
    <row r="122" spans="2:17" s="113" customFormat="1" ht="15" customHeight="1" thickBot="1" x14ac:dyDescent="0.35">
      <c r="C122" s="157"/>
      <c r="D122" s="157"/>
      <c r="E122" s="157"/>
      <c r="F122" s="157"/>
      <c r="G122" s="157"/>
      <c r="H122" s="133"/>
      <c r="I122" s="133"/>
      <c r="J122" s="133"/>
      <c r="K122" s="133"/>
      <c r="L122" s="133"/>
      <c r="M122" s="133"/>
      <c r="N122" s="133"/>
      <c r="O122" s="133"/>
      <c r="P122" s="133"/>
      <c r="Q122" s="133"/>
    </row>
    <row r="123" spans="2:17" s="113" customFormat="1" ht="20" customHeight="1" thickBot="1" x14ac:dyDescent="0.35">
      <c r="B123" s="63">
        <v>5</v>
      </c>
      <c r="C123" s="19" t="s">
        <v>107</v>
      </c>
      <c r="D123" s="19"/>
      <c r="E123" s="19"/>
      <c r="F123" s="19"/>
      <c r="G123" s="39"/>
      <c r="H123" s="129"/>
      <c r="I123" s="19"/>
      <c r="J123" s="19"/>
      <c r="K123" s="19"/>
      <c r="L123" s="62" t="s">
        <v>71</v>
      </c>
      <c r="M123" s="62" t="s">
        <v>72</v>
      </c>
      <c r="N123" s="62" t="s">
        <v>73</v>
      </c>
      <c r="O123" s="62" t="s">
        <v>74</v>
      </c>
      <c r="P123" s="62" t="s">
        <v>75</v>
      </c>
      <c r="Q123" s="62" t="s">
        <v>76</v>
      </c>
    </row>
    <row r="124" spans="2:17" s="113" customFormat="1" ht="15" customHeight="1" x14ac:dyDescent="0.3">
      <c r="C124" s="113" t="s">
        <v>129</v>
      </c>
    </row>
    <row r="125" spans="2:17" s="113" customFormat="1" ht="15" customHeight="1" x14ac:dyDescent="0.3">
      <c r="C125" s="113" t="s">
        <v>130</v>
      </c>
      <c r="K125" s="47" t="s">
        <v>123</v>
      </c>
      <c r="L125" s="48"/>
      <c r="M125" s="48"/>
      <c r="N125" s="48"/>
      <c r="O125" s="48"/>
      <c r="P125" s="48"/>
      <c r="Q125" s="49"/>
    </row>
    <row r="126" spans="2:17" s="113" customFormat="1" ht="15" customHeight="1" x14ac:dyDescent="0.3">
      <c r="C126" s="113" t="s">
        <v>131</v>
      </c>
      <c r="K126" s="158" t="s">
        <v>124</v>
      </c>
      <c r="L126" s="51"/>
      <c r="M126" s="51"/>
      <c r="N126" s="51"/>
      <c r="O126" s="51"/>
      <c r="P126" s="51"/>
      <c r="Q126" s="51"/>
    </row>
    <row r="127" spans="2:17" s="113" customFormat="1" ht="15" customHeight="1" x14ac:dyDescent="0.3">
      <c r="K127" s="159" t="s">
        <v>125</v>
      </c>
      <c r="L127" s="52"/>
      <c r="M127" s="52"/>
      <c r="N127" s="52"/>
      <c r="O127" s="52"/>
      <c r="P127" s="52"/>
      <c r="Q127" s="52"/>
    </row>
    <row r="128" spans="2:17" s="113" customFormat="1" ht="15" customHeight="1" x14ac:dyDescent="0.3">
      <c r="K128" s="159" t="s">
        <v>124</v>
      </c>
      <c r="L128" s="52"/>
      <c r="M128" s="52"/>
      <c r="N128" s="52"/>
      <c r="O128" s="52"/>
      <c r="P128" s="52"/>
      <c r="Q128" s="52"/>
    </row>
    <row r="129" spans="11:17" s="113" customFormat="1" ht="15" customHeight="1" x14ac:dyDescent="0.3">
      <c r="K129" s="160" t="s">
        <v>125</v>
      </c>
      <c r="L129" s="55"/>
      <c r="M129" s="55"/>
      <c r="N129" s="55"/>
      <c r="O129" s="55"/>
      <c r="P129" s="55"/>
      <c r="Q129" s="55"/>
    </row>
    <row r="130" spans="11:17" s="113" customFormat="1" ht="15" customHeight="1" x14ac:dyDescent="0.3">
      <c r="K130" s="56" t="s">
        <v>108</v>
      </c>
      <c r="L130" s="57"/>
      <c r="M130" s="57"/>
      <c r="N130" s="57"/>
      <c r="O130" s="57"/>
      <c r="P130" s="57"/>
      <c r="Q130" s="57"/>
    </row>
    <row r="131" spans="11:17" s="113" customFormat="1" ht="15" customHeight="1" x14ac:dyDescent="0.3">
      <c r="K131" s="53" t="s">
        <v>109</v>
      </c>
      <c r="L131" s="54"/>
      <c r="M131" s="54"/>
      <c r="N131" s="54"/>
      <c r="O131" s="54"/>
      <c r="P131" s="54"/>
      <c r="Q131" s="54"/>
    </row>
    <row r="132" spans="11:17" s="113" customFormat="1" ht="15" customHeight="1" x14ac:dyDescent="0.3">
      <c r="K132" s="46"/>
      <c r="L132" s="45"/>
      <c r="M132" s="45"/>
      <c r="N132" s="45"/>
      <c r="O132" s="45"/>
      <c r="P132" s="45"/>
      <c r="Q132" s="45"/>
    </row>
    <row r="133" spans="11:17" s="113" customFormat="1" ht="15" customHeight="1" x14ac:dyDescent="0.3">
      <c r="K133" s="47" t="s">
        <v>126</v>
      </c>
      <c r="L133" s="48"/>
      <c r="M133" s="48"/>
      <c r="N133" s="48"/>
      <c r="O133" s="48"/>
      <c r="P133" s="48"/>
      <c r="Q133" s="49"/>
    </row>
    <row r="134" spans="11:17" s="113" customFormat="1" ht="15" customHeight="1" x14ac:dyDescent="0.3">
      <c r="K134" s="158" t="s">
        <v>124</v>
      </c>
      <c r="L134" s="51"/>
      <c r="M134" s="51"/>
      <c r="N134" s="51"/>
      <c r="O134" s="51"/>
      <c r="P134" s="51"/>
      <c r="Q134" s="51"/>
    </row>
    <row r="135" spans="11:17" s="113" customFormat="1" ht="15" customHeight="1" x14ac:dyDescent="0.3">
      <c r="K135" s="159" t="s">
        <v>125</v>
      </c>
      <c r="L135" s="52"/>
      <c r="M135" s="52"/>
      <c r="N135" s="52"/>
      <c r="O135" s="52"/>
      <c r="P135" s="52"/>
      <c r="Q135" s="52"/>
    </row>
    <row r="136" spans="11:17" s="113" customFormat="1" ht="15" customHeight="1" x14ac:dyDescent="0.3">
      <c r="K136" s="159" t="s">
        <v>124</v>
      </c>
      <c r="L136" s="52"/>
      <c r="M136" s="52"/>
      <c r="N136" s="52"/>
      <c r="O136" s="52"/>
      <c r="P136" s="52"/>
      <c r="Q136" s="52"/>
    </row>
    <row r="137" spans="11:17" s="113" customFormat="1" ht="15" customHeight="1" x14ac:dyDescent="0.3">
      <c r="K137" s="160" t="s">
        <v>125</v>
      </c>
      <c r="L137" s="55"/>
      <c r="M137" s="55"/>
      <c r="N137" s="55"/>
      <c r="O137" s="55"/>
      <c r="P137" s="55"/>
      <c r="Q137" s="55"/>
    </row>
    <row r="138" spans="11:17" s="113" customFormat="1" ht="15" customHeight="1" x14ac:dyDescent="0.3">
      <c r="K138" s="56" t="s">
        <v>108</v>
      </c>
      <c r="L138" s="57"/>
      <c r="M138" s="57"/>
      <c r="N138" s="57"/>
      <c r="O138" s="57"/>
      <c r="P138" s="57"/>
      <c r="Q138" s="57"/>
    </row>
    <row r="139" spans="11:17" s="113" customFormat="1" ht="15" customHeight="1" x14ac:dyDescent="0.3">
      <c r="K139" s="53" t="s">
        <v>109</v>
      </c>
      <c r="L139" s="54"/>
      <c r="M139" s="54"/>
      <c r="N139" s="54"/>
      <c r="O139" s="54"/>
      <c r="P139" s="54"/>
      <c r="Q139" s="54"/>
    </row>
    <row r="140" spans="11:17" s="113" customFormat="1" ht="15" customHeight="1" x14ac:dyDescent="0.3">
      <c r="K140" s="46"/>
      <c r="L140" s="45"/>
      <c r="M140" s="45"/>
      <c r="N140" s="45"/>
      <c r="O140" s="45"/>
      <c r="P140" s="45"/>
      <c r="Q140" s="45"/>
    </row>
    <row r="141" spans="11:17" s="113" customFormat="1" ht="15" customHeight="1" x14ac:dyDescent="0.3">
      <c r="K141" s="47" t="s">
        <v>10</v>
      </c>
      <c r="L141" s="48"/>
      <c r="M141" s="48"/>
      <c r="N141" s="48"/>
      <c r="O141" s="48"/>
      <c r="P141" s="48"/>
      <c r="Q141" s="49"/>
    </row>
    <row r="142" spans="11:17" s="113" customFormat="1" ht="15" customHeight="1" x14ac:dyDescent="0.3">
      <c r="K142" s="158" t="s">
        <v>124</v>
      </c>
      <c r="L142" s="51"/>
      <c r="M142" s="51"/>
      <c r="N142" s="51"/>
      <c r="O142" s="51"/>
      <c r="P142" s="51"/>
      <c r="Q142" s="51"/>
    </row>
    <row r="143" spans="11:17" s="113" customFormat="1" ht="15" customHeight="1" x14ac:dyDescent="0.3">
      <c r="K143" s="159" t="s">
        <v>125</v>
      </c>
      <c r="L143" s="52"/>
      <c r="M143" s="52"/>
      <c r="N143" s="52"/>
      <c r="O143" s="52"/>
      <c r="P143" s="52"/>
      <c r="Q143" s="52"/>
    </row>
    <row r="144" spans="11:17" s="113" customFormat="1" ht="15" customHeight="1" x14ac:dyDescent="0.3">
      <c r="K144" s="159" t="s">
        <v>124</v>
      </c>
      <c r="L144" s="52"/>
      <c r="M144" s="52"/>
      <c r="N144" s="52"/>
      <c r="O144" s="52"/>
      <c r="P144" s="52"/>
      <c r="Q144" s="52"/>
    </row>
    <row r="145" spans="11:17" s="113" customFormat="1" ht="15" customHeight="1" x14ac:dyDescent="0.3">
      <c r="K145" s="160" t="s">
        <v>125</v>
      </c>
      <c r="L145" s="55"/>
      <c r="M145" s="55"/>
      <c r="N145" s="55"/>
      <c r="O145" s="55"/>
      <c r="P145" s="55"/>
      <c r="Q145" s="55"/>
    </row>
    <row r="146" spans="11:17" s="113" customFormat="1" ht="15" customHeight="1" x14ac:dyDescent="0.3">
      <c r="K146" s="56" t="s">
        <v>108</v>
      </c>
      <c r="L146" s="57"/>
      <c r="M146" s="57"/>
      <c r="N146" s="57"/>
      <c r="O146" s="57"/>
      <c r="P146" s="57"/>
      <c r="Q146" s="57"/>
    </row>
    <row r="147" spans="11:17" s="113" customFormat="1" ht="15" customHeight="1" x14ac:dyDescent="0.3">
      <c r="K147" s="53" t="s">
        <v>109</v>
      </c>
      <c r="L147" s="54"/>
      <c r="M147" s="54"/>
      <c r="N147" s="54"/>
      <c r="O147" s="54"/>
      <c r="P147" s="54"/>
      <c r="Q147" s="54"/>
    </row>
    <row r="148" spans="11:17" s="113" customFormat="1" ht="15" customHeight="1" x14ac:dyDescent="0.3"/>
    <row r="149" spans="11:17" s="113" customFormat="1" ht="15" customHeight="1" x14ac:dyDescent="0.3">
      <c r="K149" s="47" t="s">
        <v>48</v>
      </c>
      <c r="L149" s="48"/>
      <c r="M149" s="48"/>
      <c r="N149" s="48"/>
      <c r="O149" s="48"/>
      <c r="P149" s="48"/>
      <c r="Q149" s="49"/>
    </row>
    <row r="150" spans="11:17" s="113" customFormat="1" ht="15" customHeight="1" x14ac:dyDescent="0.3">
      <c r="K150" s="158" t="s">
        <v>124</v>
      </c>
      <c r="L150" s="51"/>
      <c r="M150" s="51"/>
      <c r="N150" s="51"/>
      <c r="O150" s="51"/>
      <c r="P150" s="51"/>
      <c r="Q150" s="51"/>
    </row>
    <row r="151" spans="11:17" s="113" customFormat="1" ht="15" customHeight="1" x14ac:dyDescent="0.3">
      <c r="K151" s="159" t="s">
        <v>125</v>
      </c>
      <c r="L151" s="52"/>
      <c r="M151" s="52"/>
      <c r="N151" s="52"/>
      <c r="O151" s="52"/>
      <c r="P151" s="52"/>
      <c r="Q151" s="52"/>
    </row>
    <row r="152" spans="11:17" s="113" customFormat="1" ht="15" customHeight="1" x14ac:dyDescent="0.3">
      <c r="K152" s="159" t="s">
        <v>124</v>
      </c>
      <c r="L152" s="52"/>
      <c r="M152" s="52"/>
      <c r="N152" s="52"/>
      <c r="O152" s="52"/>
      <c r="P152" s="52"/>
      <c r="Q152" s="52"/>
    </row>
    <row r="153" spans="11:17" s="113" customFormat="1" ht="15" customHeight="1" x14ac:dyDescent="0.3">
      <c r="K153" s="160" t="s">
        <v>125</v>
      </c>
      <c r="L153" s="55"/>
      <c r="M153" s="55"/>
      <c r="N153" s="55"/>
      <c r="O153" s="55"/>
      <c r="P153" s="55"/>
      <c r="Q153" s="55"/>
    </row>
    <row r="154" spans="11:17" s="113" customFormat="1" ht="15" customHeight="1" x14ac:dyDescent="0.3">
      <c r="K154" s="56" t="s">
        <v>108</v>
      </c>
      <c r="L154" s="57"/>
      <c r="M154" s="57"/>
      <c r="N154" s="57"/>
      <c r="O154" s="57"/>
      <c r="P154" s="57"/>
      <c r="Q154" s="57"/>
    </row>
    <row r="155" spans="11:17" s="113" customFormat="1" ht="15" customHeight="1" x14ac:dyDescent="0.3">
      <c r="K155" s="53" t="s">
        <v>109</v>
      </c>
      <c r="L155" s="54"/>
      <c r="M155" s="54"/>
      <c r="N155" s="54"/>
      <c r="O155" s="54"/>
      <c r="P155" s="54"/>
      <c r="Q155" s="54"/>
    </row>
    <row r="156" spans="11:17" s="113" customFormat="1" ht="15" customHeight="1" x14ac:dyDescent="0.3">
      <c r="K156" s="46"/>
      <c r="L156" s="45"/>
      <c r="M156" s="45"/>
      <c r="N156" s="45"/>
      <c r="O156" s="45"/>
      <c r="P156" s="45"/>
      <c r="Q156" s="45"/>
    </row>
    <row r="157" spans="11:17" s="113" customFormat="1" ht="15" customHeight="1" x14ac:dyDescent="0.3">
      <c r="K157" s="158" t="s">
        <v>110</v>
      </c>
      <c r="L157" s="51"/>
      <c r="M157" s="51"/>
      <c r="N157" s="51"/>
      <c r="O157" s="51"/>
      <c r="P157" s="51"/>
      <c r="Q157" s="51"/>
    </row>
    <row r="158" spans="11:17" s="113" customFormat="1" ht="15" customHeight="1" x14ac:dyDescent="0.3">
      <c r="K158" s="160" t="s">
        <v>111</v>
      </c>
      <c r="L158" s="55"/>
      <c r="M158" s="55"/>
      <c r="N158" s="55"/>
      <c r="O158" s="55"/>
      <c r="P158" s="55"/>
      <c r="Q158" s="55"/>
    </row>
    <row r="159" spans="11:17" s="113" customFormat="1" ht="15" customHeight="1" x14ac:dyDescent="0.3">
      <c r="K159" s="161" t="s">
        <v>112</v>
      </c>
      <c r="L159" s="60"/>
      <c r="M159" s="60"/>
      <c r="N159" s="60"/>
      <c r="O159" s="60"/>
      <c r="P159" s="60"/>
      <c r="Q159" s="60"/>
    </row>
    <row r="160" spans="11:17" s="113" customFormat="1" ht="15" customHeight="1" x14ac:dyDescent="0.3"/>
    <row r="161" spans="11:17" s="113" customFormat="1" ht="15" customHeight="1" x14ac:dyDescent="0.3">
      <c r="K161" s="115" t="s">
        <v>113</v>
      </c>
    </row>
    <row r="162" spans="11:17" s="113" customFormat="1" ht="15" customHeight="1" x14ac:dyDescent="0.3">
      <c r="K162" s="47" t="s">
        <v>114</v>
      </c>
      <c r="L162" s="48"/>
      <c r="M162" s="48"/>
      <c r="N162" s="48"/>
      <c r="O162" s="48"/>
      <c r="P162" s="48"/>
      <c r="Q162" s="49"/>
    </row>
    <row r="163" spans="11:17" s="113" customFormat="1" ht="15" customHeight="1" x14ac:dyDescent="0.3">
      <c r="K163" s="159" t="s">
        <v>115</v>
      </c>
      <c r="L163" s="52"/>
      <c r="M163" s="52"/>
      <c r="N163" s="52"/>
      <c r="O163" s="52"/>
      <c r="P163" s="52"/>
      <c r="Q163" s="52"/>
    </row>
    <row r="164" spans="11:17" s="113" customFormat="1" ht="15" customHeight="1" x14ac:dyDescent="0.3">
      <c r="K164" s="159" t="s">
        <v>116</v>
      </c>
      <c r="L164" s="52"/>
      <c r="M164" s="52"/>
      <c r="N164" s="52"/>
      <c r="O164" s="52"/>
      <c r="P164" s="52"/>
      <c r="Q164" s="52"/>
    </row>
    <row r="165" spans="11:17" s="113" customFormat="1" ht="15" customHeight="1" x14ac:dyDescent="0.3">
      <c r="K165" s="162" t="s">
        <v>117</v>
      </c>
      <c r="L165" s="50"/>
      <c r="M165" s="50"/>
      <c r="N165" s="50"/>
      <c r="O165" s="50"/>
      <c r="P165" s="50"/>
      <c r="Q165" s="50"/>
    </row>
    <row r="166" spans="11:17" s="113" customFormat="1" ht="15" customHeight="1" x14ac:dyDescent="0.3"/>
    <row r="167" spans="11:17" s="113" customFormat="1" ht="15" customHeight="1" x14ac:dyDescent="0.3">
      <c r="K167" s="47" t="s">
        <v>118</v>
      </c>
      <c r="L167" s="48"/>
      <c r="M167" s="48"/>
      <c r="N167" s="48"/>
      <c r="O167" s="48"/>
      <c r="P167" s="48"/>
      <c r="Q167" s="49"/>
    </row>
    <row r="168" spans="11:17" s="113" customFormat="1" ht="15" customHeight="1" x14ac:dyDescent="0.3">
      <c r="K168" s="158" t="s">
        <v>116</v>
      </c>
      <c r="L168" s="51"/>
      <c r="M168" s="51"/>
      <c r="N168" s="51"/>
      <c r="O168" s="51"/>
      <c r="P168" s="51"/>
      <c r="Q168" s="51"/>
    </row>
    <row r="169" spans="11:17" s="113" customFormat="1" ht="15" customHeight="1" x14ac:dyDescent="0.3">
      <c r="K169" s="159" t="s">
        <v>119</v>
      </c>
      <c r="L169" s="52"/>
      <c r="M169" s="52"/>
      <c r="N169" s="52"/>
      <c r="O169" s="52"/>
      <c r="P169" s="52"/>
      <c r="Q169" s="52"/>
    </row>
    <row r="170" spans="11:17" s="113" customFormat="1" ht="15" customHeight="1" x14ac:dyDescent="0.3">
      <c r="K170" s="159" t="s">
        <v>120</v>
      </c>
      <c r="L170" s="52"/>
      <c r="M170" s="52"/>
      <c r="N170" s="52"/>
      <c r="O170" s="52"/>
      <c r="P170" s="52"/>
      <c r="Q170" s="52"/>
    </row>
    <row r="171" spans="11:17" s="113" customFormat="1" ht="15" customHeight="1" x14ac:dyDescent="0.3">
      <c r="K171" s="160" t="s">
        <v>121</v>
      </c>
      <c r="L171" s="55"/>
      <c r="M171" s="55"/>
      <c r="N171" s="55"/>
      <c r="O171" s="55"/>
      <c r="P171" s="55"/>
      <c r="Q171" s="55"/>
    </row>
    <row r="172" spans="11:17" s="113" customFormat="1" ht="15" customHeight="1" x14ac:dyDescent="0.3">
      <c r="K172" s="163" t="s">
        <v>122</v>
      </c>
      <c r="L172" s="58"/>
      <c r="M172" s="58"/>
      <c r="N172" s="58"/>
      <c r="O172" s="58"/>
      <c r="P172" s="58"/>
      <c r="Q172" s="59"/>
    </row>
    <row r="173" spans="11:17" s="113" customFormat="1" ht="15" customHeight="1" x14ac:dyDescent="0.3"/>
    <row r="174" spans="11:17" s="113" customFormat="1" ht="15" customHeight="1" x14ac:dyDescent="0.3"/>
    <row r="175" spans="11:17" s="113" customFormat="1" ht="15" customHeight="1" x14ac:dyDescent="0.3"/>
    <row r="176" spans="11:17" s="113" customFormat="1" ht="15" customHeight="1" x14ac:dyDescent="0.3"/>
    <row r="177" s="113" customFormat="1" ht="15" customHeight="1" x14ac:dyDescent="0.3"/>
    <row r="178" s="113" customFormat="1" ht="15" customHeight="1" x14ac:dyDescent="0.3"/>
    <row r="179" s="113" customFormat="1" ht="15" customHeight="1" x14ac:dyDescent="0.3"/>
    <row r="180" s="113" customFormat="1" ht="15" customHeight="1" x14ac:dyDescent="0.3"/>
    <row r="181" s="113" customFormat="1" ht="15" customHeight="1" x14ac:dyDescent="0.3"/>
    <row r="182" s="113" customFormat="1" ht="15" customHeight="1" x14ac:dyDescent="0.3"/>
    <row r="183" s="113" customFormat="1" ht="15" customHeight="1" x14ac:dyDescent="0.3"/>
    <row r="184" s="113" customFormat="1" ht="15" customHeight="1" x14ac:dyDescent="0.3"/>
    <row r="185" s="113" customFormat="1" ht="15" customHeight="1" x14ac:dyDescent="0.3"/>
    <row r="186" s="113" customFormat="1" ht="15" customHeight="1" x14ac:dyDescent="0.3"/>
    <row r="187" s="113" customFormat="1" ht="15" customHeight="1" x14ac:dyDescent="0.3"/>
    <row r="188" s="113" customFormat="1" ht="15" customHeight="1" x14ac:dyDescent="0.3"/>
    <row r="189" s="113" customFormat="1" ht="15" customHeight="1" x14ac:dyDescent="0.3"/>
    <row r="190" s="113" customFormat="1" ht="15" customHeight="1" x14ac:dyDescent="0.3"/>
    <row r="191" s="113" customFormat="1" ht="15" customHeight="1" x14ac:dyDescent="0.3"/>
    <row r="192" s="113" customFormat="1" ht="15" customHeight="1" x14ac:dyDescent="0.3"/>
    <row r="193" s="113" customFormat="1" ht="15" customHeight="1" x14ac:dyDescent="0.3"/>
    <row r="194" s="113" customFormat="1" ht="15" customHeight="1" x14ac:dyDescent="0.3"/>
    <row r="195" s="113" customFormat="1" ht="15" customHeight="1" x14ac:dyDescent="0.3"/>
    <row r="196" s="113" customFormat="1" ht="15" customHeight="1" x14ac:dyDescent="0.3"/>
    <row r="197" s="113" customFormat="1" ht="15" customHeight="1" x14ac:dyDescent="0.3"/>
    <row r="198" s="113" customFormat="1" ht="15" customHeight="1" x14ac:dyDescent="0.3"/>
    <row r="199" s="113" customFormat="1" ht="15" customHeight="1" x14ac:dyDescent="0.3"/>
    <row r="200" s="113" customFormat="1" ht="15" customHeight="1" x14ac:dyDescent="0.3"/>
    <row r="201" s="113" customFormat="1" ht="15" customHeight="1" x14ac:dyDescent="0.3"/>
    <row r="202" s="113" customFormat="1" ht="15" customHeight="1" x14ac:dyDescent="0.3"/>
    <row r="203" s="113" customFormat="1" ht="15" customHeight="1" x14ac:dyDescent="0.3"/>
    <row r="204" s="113" customFormat="1" ht="15" customHeight="1" x14ac:dyDescent="0.3"/>
    <row r="205" s="113" customFormat="1" ht="15" customHeight="1" x14ac:dyDescent="0.3"/>
    <row r="206" s="113" customFormat="1" ht="15" customHeight="1" x14ac:dyDescent="0.3"/>
    <row r="207" s="113" customFormat="1" ht="15" customHeight="1" x14ac:dyDescent="0.3"/>
    <row r="208" s="113" customFormat="1" ht="15" customHeight="1" x14ac:dyDescent="0.3"/>
    <row r="209" s="113" customFormat="1" ht="15" customHeight="1" x14ac:dyDescent="0.3"/>
    <row r="210" s="113" customFormat="1" ht="15" customHeight="1" x14ac:dyDescent="0.3"/>
    <row r="211" s="113" customFormat="1" ht="15" customHeight="1" x14ac:dyDescent="0.3"/>
    <row r="212" s="113" customFormat="1" ht="15" customHeight="1" x14ac:dyDescent="0.3"/>
    <row r="213" s="113" customFormat="1" ht="15" customHeight="1" x14ac:dyDescent="0.3"/>
    <row r="214" s="113" customFormat="1" ht="15" customHeight="1" x14ac:dyDescent="0.3"/>
    <row r="215" s="113" customFormat="1" ht="15" customHeight="1" x14ac:dyDescent="0.3"/>
    <row r="216" s="113" customFormat="1" ht="15" customHeight="1" x14ac:dyDescent="0.3"/>
    <row r="217" s="113" customFormat="1" ht="15" customHeight="1" x14ac:dyDescent="0.3"/>
    <row r="218" s="113" customFormat="1" ht="15" customHeight="1" x14ac:dyDescent="0.3"/>
    <row r="219" s="113" customFormat="1" ht="15" customHeight="1" x14ac:dyDescent="0.3"/>
    <row r="220" s="113" customFormat="1" ht="15" customHeight="1" x14ac:dyDescent="0.3"/>
    <row r="221" s="113" customFormat="1" ht="15" customHeight="1" x14ac:dyDescent="0.3"/>
    <row r="222" s="113" customFormat="1" ht="15" customHeight="1" x14ac:dyDescent="0.3"/>
    <row r="223" s="113" customFormat="1" ht="15" customHeight="1" x14ac:dyDescent="0.3"/>
    <row r="224" s="113" customFormat="1" ht="15" customHeight="1" x14ac:dyDescent="0.3"/>
    <row r="225" s="113" customFormat="1" ht="15" customHeight="1" x14ac:dyDescent="0.3"/>
    <row r="226" s="113" customFormat="1" ht="15" customHeight="1" x14ac:dyDescent="0.3"/>
    <row r="227" s="113" customFormat="1" ht="15" customHeight="1" x14ac:dyDescent="0.3"/>
    <row r="228" s="113" customFormat="1" ht="15" customHeight="1" x14ac:dyDescent="0.3"/>
    <row r="229" s="113" customFormat="1" ht="15" customHeight="1" x14ac:dyDescent="0.3"/>
    <row r="230" s="113" customFormat="1" ht="15" customHeight="1" x14ac:dyDescent="0.3"/>
    <row r="231" s="113" customFormat="1" ht="15" customHeight="1" x14ac:dyDescent="0.3"/>
    <row r="232" s="113" customFormat="1" ht="15" customHeight="1" x14ac:dyDescent="0.3"/>
    <row r="233" s="113" customFormat="1" ht="15" customHeight="1" x14ac:dyDescent="0.3"/>
    <row r="234" s="113" customFormat="1" ht="15" customHeight="1" x14ac:dyDescent="0.3"/>
    <row r="235" s="113" customFormat="1" ht="15" customHeight="1" x14ac:dyDescent="0.3"/>
    <row r="236" s="113" customFormat="1" ht="15" customHeight="1" x14ac:dyDescent="0.3"/>
    <row r="237" s="113" customFormat="1" ht="15" customHeight="1" x14ac:dyDescent="0.3"/>
    <row r="238" s="113" customFormat="1" ht="15" customHeight="1" x14ac:dyDescent="0.3"/>
    <row r="239" s="113" customFormat="1" ht="15" customHeight="1" x14ac:dyDescent="0.3"/>
    <row r="240" s="113" customFormat="1" ht="15" customHeight="1" x14ac:dyDescent="0.3"/>
    <row r="241" s="113" customFormat="1" ht="15" customHeight="1" x14ac:dyDescent="0.3"/>
    <row r="242" s="113" customFormat="1" ht="15" customHeight="1" x14ac:dyDescent="0.3"/>
    <row r="243" s="113" customFormat="1" ht="15" customHeight="1" x14ac:dyDescent="0.3"/>
    <row r="244" s="113" customFormat="1" ht="15" customHeight="1" x14ac:dyDescent="0.3"/>
    <row r="245" s="113" customFormat="1" ht="15" customHeight="1" x14ac:dyDescent="0.3"/>
    <row r="246" s="113" customFormat="1" ht="15" customHeight="1" x14ac:dyDescent="0.3"/>
    <row r="247" s="113" customFormat="1" ht="15" customHeight="1" x14ac:dyDescent="0.3"/>
    <row r="248" s="113" customFormat="1" ht="15" customHeight="1" x14ac:dyDescent="0.3"/>
    <row r="249" s="113" customFormat="1" ht="15" customHeight="1" x14ac:dyDescent="0.3"/>
    <row r="250" s="113" customFormat="1" ht="15" customHeight="1" x14ac:dyDescent="0.3"/>
    <row r="251" s="113" customFormat="1" ht="15" customHeight="1" x14ac:dyDescent="0.3"/>
    <row r="252" s="113" customFormat="1" ht="15" customHeight="1" x14ac:dyDescent="0.3"/>
    <row r="253" s="113" customFormat="1" ht="15" customHeight="1" x14ac:dyDescent="0.3"/>
    <row r="254" s="113" customFormat="1" ht="15" customHeight="1" x14ac:dyDescent="0.3"/>
    <row r="255" s="113" customFormat="1" ht="15" customHeight="1" x14ac:dyDescent="0.3"/>
    <row r="256" s="113" customFormat="1" ht="15" customHeight="1" x14ac:dyDescent="0.3"/>
    <row r="257" s="113" customFormat="1" ht="15" customHeight="1" x14ac:dyDescent="0.3"/>
    <row r="258" s="113" customFormat="1" ht="15" customHeight="1" x14ac:dyDescent="0.3"/>
    <row r="259" s="113" customFormat="1" ht="15" customHeight="1" x14ac:dyDescent="0.3"/>
    <row r="260" s="113" customFormat="1" ht="15" customHeight="1" x14ac:dyDescent="0.3"/>
    <row r="261" s="113" customFormat="1" ht="15" customHeight="1" x14ac:dyDescent="0.3"/>
    <row r="262" s="113" customFormat="1" ht="15" customHeight="1" x14ac:dyDescent="0.3"/>
    <row r="263" s="113" customFormat="1" ht="15" customHeight="1" x14ac:dyDescent="0.3"/>
    <row r="264" s="113" customFormat="1" ht="15" customHeight="1" x14ac:dyDescent="0.3"/>
    <row r="265" s="113" customFormat="1" ht="15" customHeight="1" x14ac:dyDescent="0.3"/>
    <row r="266" s="113" customFormat="1" ht="15" customHeight="1" x14ac:dyDescent="0.3"/>
    <row r="267" s="113" customFormat="1" ht="15" customHeight="1" x14ac:dyDescent="0.3"/>
    <row r="268" s="113" customFormat="1" ht="15" customHeight="1" x14ac:dyDescent="0.3"/>
    <row r="269" s="113" customFormat="1" ht="15" customHeight="1" x14ac:dyDescent="0.3"/>
    <row r="270" s="113" customFormat="1" ht="15" customHeight="1" x14ac:dyDescent="0.3"/>
    <row r="271" s="113" customFormat="1" ht="15" customHeight="1" x14ac:dyDescent="0.3"/>
    <row r="272" s="113" customFormat="1" ht="15" customHeight="1" x14ac:dyDescent="0.3"/>
    <row r="273" s="113" customFormat="1" ht="15" customHeight="1" x14ac:dyDescent="0.3"/>
    <row r="274" s="113" customFormat="1" ht="15" customHeight="1" x14ac:dyDescent="0.3"/>
    <row r="275" s="113" customFormat="1" ht="15" customHeight="1" x14ac:dyDescent="0.3"/>
    <row r="276" s="113" customFormat="1" ht="15" customHeight="1" x14ac:dyDescent="0.3"/>
    <row r="277" s="113" customFormat="1" ht="15" customHeight="1" x14ac:dyDescent="0.3"/>
    <row r="278" s="113" customFormat="1" ht="15" customHeight="1" x14ac:dyDescent="0.3"/>
    <row r="279" s="113" customFormat="1" ht="15" customHeight="1" x14ac:dyDescent="0.3"/>
    <row r="280" s="113" customFormat="1" ht="15" customHeight="1" x14ac:dyDescent="0.3"/>
    <row r="281" s="113" customFormat="1" ht="15" customHeight="1" x14ac:dyDescent="0.3"/>
    <row r="282" s="113" customFormat="1" ht="15" customHeight="1" x14ac:dyDescent="0.3"/>
    <row r="283" s="113" customFormat="1" ht="15" customHeight="1" x14ac:dyDescent="0.3"/>
    <row r="284" s="113" customFormat="1" ht="15" customHeight="1" x14ac:dyDescent="0.3"/>
    <row r="285" s="113" customFormat="1" ht="15" customHeight="1" x14ac:dyDescent="0.3"/>
    <row r="286" s="113" customFormat="1" ht="15" customHeight="1" x14ac:dyDescent="0.3"/>
    <row r="287" s="113" customFormat="1" ht="15" customHeight="1" x14ac:dyDescent="0.3"/>
    <row r="288" s="113" customFormat="1" ht="15" customHeight="1" x14ac:dyDescent="0.3"/>
    <row r="289" s="113" customFormat="1" ht="15" customHeight="1" x14ac:dyDescent="0.3"/>
    <row r="290" s="113" customFormat="1" ht="15" customHeight="1" x14ac:dyDescent="0.3"/>
    <row r="291" s="113" customFormat="1" ht="15" customHeight="1" x14ac:dyDescent="0.3"/>
    <row r="292" s="113" customFormat="1" ht="15" customHeight="1" x14ac:dyDescent="0.3"/>
    <row r="293" s="113" customFormat="1" ht="15" customHeight="1" x14ac:dyDescent="0.3"/>
    <row r="294" s="113" customFormat="1" ht="15" customHeight="1" x14ac:dyDescent="0.3"/>
    <row r="295" s="113" customFormat="1" ht="15" customHeight="1" x14ac:dyDescent="0.3"/>
    <row r="296" s="113" customFormat="1" ht="15" customHeight="1" x14ac:dyDescent="0.3"/>
    <row r="297" s="113" customFormat="1" ht="15" customHeight="1" x14ac:dyDescent="0.3"/>
    <row r="298" s="113" customFormat="1" ht="15" customHeight="1" x14ac:dyDescent="0.3"/>
    <row r="299" s="113" customFormat="1" ht="15" customHeight="1" x14ac:dyDescent="0.3"/>
    <row r="300" s="113" customFormat="1" ht="15" customHeight="1" x14ac:dyDescent="0.3"/>
    <row r="301" s="113" customFormat="1" ht="15" customHeight="1" x14ac:dyDescent="0.3"/>
    <row r="302" s="113" customFormat="1" ht="15" customHeight="1" x14ac:dyDescent="0.3"/>
    <row r="303" s="113" customFormat="1" ht="15" customHeight="1" x14ac:dyDescent="0.3"/>
    <row r="304" s="113" customFormat="1" ht="15" customHeight="1" x14ac:dyDescent="0.3"/>
    <row r="305" s="113" customFormat="1" ht="15" customHeight="1" x14ac:dyDescent="0.3"/>
    <row r="306" s="113" customFormat="1" ht="15" customHeight="1" x14ac:dyDescent="0.3"/>
    <row r="307" s="113" customFormat="1" ht="15" customHeight="1" x14ac:dyDescent="0.3"/>
    <row r="308" s="113" customFormat="1" ht="15" customHeight="1" x14ac:dyDescent="0.3"/>
    <row r="309" s="113" customFormat="1" ht="15" customHeight="1" x14ac:dyDescent="0.3"/>
    <row r="310" s="113" customFormat="1" ht="15" customHeight="1" x14ac:dyDescent="0.3"/>
    <row r="311" s="113" customFormat="1" ht="15" customHeight="1" x14ac:dyDescent="0.3"/>
    <row r="312" s="113" customFormat="1" ht="15" customHeight="1" x14ac:dyDescent="0.3"/>
    <row r="313" s="113" customFormat="1" ht="15" customHeight="1" x14ac:dyDescent="0.3"/>
    <row r="314" s="113" customFormat="1" ht="15" customHeight="1" x14ac:dyDescent="0.3"/>
    <row r="315" s="113" customFormat="1" ht="15" customHeight="1" x14ac:dyDescent="0.3"/>
    <row r="316" s="113" customFormat="1" ht="15" customHeight="1" x14ac:dyDescent="0.3"/>
    <row r="317" s="113" customFormat="1" ht="15" customHeight="1" x14ac:dyDescent="0.3"/>
    <row r="318" s="113" customFormat="1" ht="15" customHeight="1" x14ac:dyDescent="0.3"/>
    <row r="319" s="113" customFormat="1" ht="15" customHeight="1" x14ac:dyDescent="0.3"/>
    <row r="320" s="113" customFormat="1" ht="15" customHeight="1" x14ac:dyDescent="0.3"/>
    <row r="321" s="113" customFormat="1" ht="15" customHeight="1" x14ac:dyDescent="0.3"/>
    <row r="322" s="113" customFormat="1" ht="15" customHeight="1" x14ac:dyDescent="0.3"/>
    <row r="323" s="113" customFormat="1" ht="15" customHeight="1" x14ac:dyDescent="0.3"/>
    <row r="324" s="113" customFormat="1" ht="15" customHeight="1" x14ac:dyDescent="0.3"/>
    <row r="325" s="113" customFormat="1" ht="15" customHeight="1" x14ac:dyDescent="0.3"/>
    <row r="326" s="113" customFormat="1" ht="15" customHeight="1" x14ac:dyDescent="0.3"/>
    <row r="327" s="113" customFormat="1" ht="15" customHeight="1" x14ac:dyDescent="0.3"/>
    <row r="328" s="113" customFormat="1" ht="15" customHeight="1" x14ac:dyDescent="0.3"/>
    <row r="329" s="113" customFormat="1" ht="15" customHeight="1" x14ac:dyDescent="0.3"/>
    <row r="330" s="113" customFormat="1" ht="15" customHeight="1" x14ac:dyDescent="0.3"/>
    <row r="331" s="113" customFormat="1" ht="15" customHeight="1" x14ac:dyDescent="0.3"/>
    <row r="332" s="113" customFormat="1" ht="15" customHeight="1" x14ac:dyDescent="0.3"/>
    <row r="333" s="113" customFormat="1" ht="15" customHeight="1" x14ac:dyDescent="0.3"/>
    <row r="334" s="113" customFormat="1" ht="15" customHeight="1" x14ac:dyDescent="0.3"/>
    <row r="335" s="113" customFormat="1" ht="15" customHeight="1" x14ac:dyDescent="0.3"/>
    <row r="336" s="113" customFormat="1" ht="15" customHeight="1" x14ac:dyDescent="0.3"/>
    <row r="337" s="113" customFormat="1" ht="15" customHeight="1" x14ac:dyDescent="0.3"/>
    <row r="338" s="113" customFormat="1" ht="15" customHeight="1" x14ac:dyDescent="0.3"/>
    <row r="339" s="113" customFormat="1" ht="15" customHeight="1" x14ac:dyDescent="0.3"/>
    <row r="340" s="113" customFormat="1" ht="15" customHeight="1" x14ac:dyDescent="0.3"/>
    <row r="341" s="113" customFormat="1" ht="15" customHeight="1" x14ac:dyDescent="0.3"/>
    <row r="342" s="113" customFormat="1" ht="15" customHeight="1" x14ac:dyDescent="0.3"/>
    <row r="343" s="113" customFormat="1" ht="15" customHeight="1" x14ac:dyDescent="0.3"/>
    <row r="344" s="113" customFormat="1" ht="15" customHeight="1" x14ac:dyDescent="0.3"/>
    <row r="345" s="113" customFormat="1" ht="15" customHeight="1" x14ac:dyDescent="0.3"/>
    <row r="346" s="113" customFormat="1" ht="15" customHeight="1" x14ac:dyDescent="0.3"/>
    <row r="347" s="113" customFormat="1" ht="15" customHeight="1" x14ac:dyDescent="0.3"/>
    <row r="348" s="113" customFormat="1" ht="15" customHeight="1" x14ac:dyDescent="0.3"/>
    <row r="349" s="113" customFormat="1" ht="15" customHeight="1" x14ac:dyDescent="0.3"/>
    <row r="350" s="113" customFormat="1" ht="15" customHeight="1" x14ac:dyDescent="0.3"/>
    <row r="351" s="113" customFormat="1" ht="15" customHeight="1" x14ac:dyDescent="0.3"/>
    <row r="352" s="113" customFormat="1" ht="15" customHeight="1" x14ac:dyDescent="0.3"/>
    <row r="353" s="113" customFormat="1" ht="15" customHeight="1" x14ac:dyDescent="0.3"/>
    <row r="354" s="113" customFormat="1" ht="15" customHeight="1" x14ac:dyDescent="0.3"/>
    <row r="355" s="113" customFormat="1" ht="15" customHeight="1" x14ac:dyDescent="0.3"/>
    <row r="356" s="113" customFormat="1" ht="15" customHeight="1" x14ac:dyDescent="0.3"/>
    <row r="357" s="113" customFormat="1" ht="15" customHeight="1" x14ac:dyDescent="0.3"/>
    <row r="358" s="113" customFormat="1" ht="15" customHeight="1" x14ac:dyDescent="0.3"/>
    <row r="359" s="113" customFormat="1" ht="15" customHeight="1" x14ac:dyDescent="0.3"/>
    <row r="360" s="113" customFormat="1" ht="15" customHeight="1" x14ac:dyDescent="0.3"/>
    <row r="361" s="113" customFormat="1" ht="15" customHeight="1" x14ac:dyDescent="0.3"/>
    <row r="362" s="113" customFormat="1" ht="15" customHeight="1" x14ac:dyDescent="0.3"/>
    <row r="363" s="113" customFormat="1" ht="15" customHeight="1" x14ac:dyDescent="0.3"/>
    <row r="364" s="113" customFormat="1" ht="15" customHeight="1" x14ac:dyDescent="0.3"/>
    <row r="365" s="113" customFormat="1" ht="15" customHeight="1" x14ac:dyDescent="0.3"/>
    <row r="366" s="113" customFormat="1" ht="15" customHeight="1" x14ac:dyDescent="0.3"/>
    <row r="367" s="113" customFormat="1" ht="15" customHeight="1" x14ac:dyDescent="0.3"/>
    <row r="368" s="113" customFormat="1" ht="15" customHeight="1" x14ac:dyDescent="0.3"/>
    <row r="369" s="113" customFormat="1" ht="15" customHeight="1" x14ac:dyDescent="0.3"/>
    <row r="370" s="113" customFormat="1" ht="15" customHeight="1" x14ac:dyDescent="0.3"/>
    <row r="371" s="113" customFormat="1" ht="15" customHeight="1" x14ac:dyDescent="0.3"/>
    <row r="372" s="113" customFormat="1" ht="15" customHeight="1" x14ac:dyDescent="0.3"/>
    <row r="373" s="113" customFormat="1" ht="15" customHeight="1" x14ac:dyDescent="0.3"/>
    <row r="374" s="113" customFormat="1" ht="15" customHeight="1" x14ac:dyDescent="0.3"/>
    <row r="375" s="113" customFormat="1" ht="15" customHeight="1" x14ac:dyDescent="0.3"/>
    <row r="376" s="113" customFormat="1" ht="15" customHeight="1" x14ac:dyDescent="0.3"/>
    <row r="377" s="113" customFormat="1" ht="15" customHeight="1" x14ac:dyDescent="0.3"/>
    <row r="378" s="113" customFormat="1" ht="15" customHeight="1" x14ac:dyDescent="0.3"/>
    <row r="379" s="113" customFormat="1" ht="15" customHeight="1" x14ac:dyDescent="0.3"/>
    <row r="380" s="113" customFormat="1" ht="15" customHeight="1" x14ac:dyDescent="0.3"/>
    <row r="381" s="113" customFormat="1" ht="15" customHeight="1" x14ac:dyDescent="0.3"/>
    <row r="382" s="113" customFormat="1" ht="15" customHeight="1" x14ac:dyDescent="0.3"/>
    <row r="383" s="113" customFormat="1" ht="15" customHeight="1" x14ac:dyDescent="0.3"/>
    <row r="384" s="113" customFormat="1" ht="15" customHeight="1" x14ac:dyDescent="0.3"/>
    <row r="385" s="113" customFormat="1" ht="15" customHeight="1" x14ac:dyDescent="0.3"/>
    <row r="386" s="113" customFormat="1" ht="15" customHeight="1" x14ac:dyDescent="0.3"/>
    <row r="387" s="113" customFormat="1" ht="15" customHeight="1" x14ac:dyDescent="0.3"/>
    <row r="388" s="113" customFormat="1" ht="15" customHeight="1" x14ac:dyDescent="0.3"/>
    <row r="389" s="113" customFormat="1" ht="15" customHeight="1" x14ac:dyDescent="0.3"/>
    <row r="390" s="113" customFormat="1" ht="15" customHeight="1" x14ac:dyDescent="0.3"/>
    <row r="391" s="113" customFormat="1" ht="15" customHeight="1" x14ac:dyDescent="0.3"/>
    <row r="392" s="113" customFormat="1" ht="15" customHeight="1" x14ac:dyDescent="0.3"/>
    <row r="393" s="113" customFormat="1" ht="15" customHeight="1" x14ac:dyDescent="0.3"/>
    <row r="394" s="113" customFormat="1" ht="15" customHeight="1" x14ac:dyDescent="0.3"/>
    <row r="395" s="113" customFormat="1" ht="15" customHeight="1" x14ac:dyDescent="0.3"/>
    <row r="396" s="113" customFormat="1" ht="15" customHeight="1" x14ac:dyDescent="0.3"/>
    <row r="397" s="113" customFormat="1" ht="15" customHeight="1" x14ac:dyDescent="0.3"/>
    <row r="398" s="113" customFormat="1" ht="15" customHeight="1" x14ac:dyDescent="0.3"/>
    <row r="399" s="113" customFormat="1" ht="15" customHeight="1" x14ac:dyDescent="0.3"/>
    <row r="400" s="113" customFormat="1" ht="15" customHeight="1" x14ac:dyDescent="0.3"/>
    <row r="401" s="113" customFormat="1" ht="15" customHeight="1" x14ac:dyDescent="0.3"/>
    <row r="402" s="113" customFormat="1" ht="15" customHeight="1" x14ac:dyDescent="0.3"/>
    <row r="403" s="113" customFormat="1" ht="15" customHeight="1" x14ac:dyDescent="0.3"/>
    <row r="404" s="113" customFormat="1" ht="15" customHeight="1" x14ac:dyDescent="0.3"/>
    <row r="405" s="113" customFormat="1" ht="15" customHeight="1" x14ac:dyDescent="0.3"/>
    <row r="406" s="113" customFormat="1" ht="15" customHeight="1" x14ac:dyDescent="0.3"/>
    <row r="407" s="113" customFormat="1" ht="15" customHeight="1" x14ac:dyDescent="0.3"/>
    <row r="408" s="113" customFormat="1" ht="15" customHeight="1" x14ac:dyDescent="0.3"/>
    <row r="409" s="113" customFormat="1" ht="15" customHeight="1" x14ac:dyDescent="0.3"/>
    <row r="410" s="113" customFormat="1" ht="15" customHeight="1" x14ac:dyDescent="0.3"/>
    <row r="411" s="113" customFormat="1" ht="15" customHeight="1" x14ac:dyDescent="0.3"/>
    <row r="412" s="113" customFormat="1" ht="15" customHeight="1" x14ac:dyDescent="0.3"/>
    <row r="413" s="113" customFormat="1" ht="15" customHeight="1" x14ac:dyDescent="0.3"/>
    <row r="414" s="113" customFormat="1" ht="15" customHeight="1" x14ac:dyDescent="0.3"/>
    <row r="415" s="113" customFormat="1" ht="15" customHeight="1" x14ac:dyDescent="0.3"/>
    <row r="416" s="113" customFormat="1" ht="15" customHeight="1" x14ac:dyDescent="0.3"/>
    <row r="417" s="113" customFormat="1" ht="15" customHeight="1" x14ac:dyDescent="0.3"/>
    <row r="418" s="113" customFormat="1" ht="15" customHeight="1" x14ac:dyDescent="0.3"/>
    <row r="419" s="113" customFormat="1" ht="15" customHeight="1" x14ac:dyDescent="0.3"/>
    <row r="420" s="113" customFormat="1" ht="15" customHeight="1" x14ac:dyDescent="0.3"/>
    <row r="421" s="113" customFormat="1" ht="15" customHeight="1" x14ac:dyDescent="0.3"/>
    <row r="422" s="113" customFormat="1" ht="15" customHeight="1" x14ac:dyDescent="0.3"/>
    <row r="423" s="113" customFormat="1" ht="15" customHeight="1" x14ac:dyDescent="0.3"/>
    <row r="424" s="113" customFormat="1" ht="15" customHeight="1" x14ac:dyDescent="0.3"/>
    <row r="425" s="113" customFormat="1" ht="15" customHeight="1" x14ac:dyDescent="0.3"/>
    <row r="426" s="113" customFormat="1" ht="15" customHeight="1" x14ac:dyDescent="0.3"/>
    <row r="427" s="113" customFormat="1" ht="15" customHeight="1" x14ac:dyDescent="0.3"/>
    <row r="428" s="113" customFormat="1" ht="15" customHeight="1" x14ac:dyDescent="0.3"/>
    <row r="429" s="113" customFormat="1" ht="15" customHeight="1" x14ac:dyDescent="0.3"/>
    <row r="430" s="113" customFormat="1" ht="15" customHeight="1" x14ac:dyDescent="0.3"/>
    <row r="431" s="113" customFormat="1" ht="15" customHeight="1" x14ac:dyDescent="0.3"/>
    <row r="432" s="113" customFormat="1" ht="15" customHeight="1" x14ac:dyDescent="0.3"/>
    <row r="433" s="113" customFormat="1" ht="15" customHeight="1" x14ac:dyDescent="0.3"/>
    <row r="434" s="113" customFormat="1" ht="15" customHeight="1" x14ac:dyDescent="0.3"/>
    <row r="435" s="113" customFormat="1" ht="15" customHeight="1" x14ac:dyDescent="0.3"/>
    <row r="436" s="113" customFormat="1" ht="15" customHeight="1" x14ac:dyDescent="0.3"/>
    <row r="437" s="113" customFormat="1" ht="15" customHeight="1" x14ac:dyDescent="0.3"/>
    <row r="438" s="113" customFormat="1" ht="15" customHeight="1" x14ac:dyDescent="0.3"/>
    <row r="439" s="113" customFormat="1" ht="15" customHeight="1" x14ac:dyDescent="0.3"/>
    <row r="440" s="113" customFormat="1" ht="15" customHeight="1" x14ac:dyDescent="0.3"/>
    <row r="441" s="113" customFormat="1" ht="15" customHeight="1" x14ac:dyDescent="0.3"/>
    <row r="442" s="113" customFormat="1" ht="15" customHeight="1" x14ac:dyDescent="0.3"/>
    <row r="443" s="113" customFormat="1" ht="15" customHeight="1" x14ac:dyDescent="0.3"/>
    <row r="444" s="113" customFormat="1" ht="15" customHeight="1" x14ac:dyDescent="0.3"/>
    <row r="445" s="113" customFormat="1" ht="15" customHeight="1" x14ac:dyDescent="0.3"/>
    <row r="446" s="113" customFormat="1" ht="15" customHeight="1" x14ac:dyDescent="0.3"/>
    <row r="447" s="113" customFormat="1" ht="15" customHeight="1" x14ac:dyDescent="0.3"/>
    <row r="448" s="113" customFormat="1" ht="15" customHeight="1" x14ac:dyDescent="0.3"/>
    <row r="449" s="113" customFormat="1" ht="15" customHeight="1" x14ac:dyDescent="0.3"/>
    <row r="450" s="113" customFormat="1" ht="15" customHeight="1" x14ac:dyDescent="0.3"/>
    <row r="451" s="113" customFormat="1" ht="15" customHeight="1" x14ac:dyDescent="0.3"/>
    <row r="452" s="113" customFormat="1" ht="15" customHeight="1" x14ac:dyDescent="0.3"/>
  </sheetData>
  <sheetProtection sheet="1" objects="1" scenarios="1"/>
  <mergeCells count="285">
    <mergeCell ref="C13:C16"/>
    <mergeCell ref="D13:D16"/>
    <mergeCell ref="I13:I16"/>
    <mergeCell ref="J13:J16"/>
    <mergeCell ref="K13:K16"/>
    <mergeCell ref="C9:C12"/>
    <mergeCell ref="D9:D12"/>
    <mergeCell ref="I9:I12"/>
    <mergeCell ref="J9:J12"/>
    <mergeCell ref="K9:K12"/>
    <mergeCell ref="L13:L16"/>
    <mergeCell ref="M13:M16"/>
    <mergeCell ref="N13:N16"/>
    <mergeCell ref="O13:O16"/>
    <mergeCell ref="P13:P16"/>
    <mergeCell ref="Q13:Q16"/>
    <mergeCell ref="M9:M12"/>
    <mergeCell ref="N9:N12"/>
    <mergeCell ref="O9:O12"/>
    <mergeCell ref="P9:P12"/>
    <mergeCell ref="Q9:Q12"/>
    <mergeCell ref="L9:L12"/>
    <mergeCell ref="C21:C24"/>
    <mergeCell ref="D21:D24"/>
    <mergeCell ref="I21:I24"/>
    <mergeCell ref="J21:J24"/>
    <mergeCell ref="K21:K24"/>
    <mergeCell ref="C17:C20"/>
    <mergeCell ref="D17:D20"/>
    <mergeCell ref="I17:I20"/>
    <mergeCell ref="J17:J20"/>
    <mergeCell ref="K17:K20"/>
    <mergeCell ref="L21:L24"/>
    <mergeCell ref="M21:M24"/>
    <mergeCell ref="N21:N24"/>
    <mergeCell ref="O21:O24"/>
    <mergeCell ref="P21:P24"/>
    <mergeCell ref="Q21:Q24"/>
    <mergeCell ref="M17:M20"/>
    <mergeCell ref="N17:N20"/>
    <mergeCell ref="O17:O20"/>
    <mergeCell ref="P17:P20"/>
    <mergeCell ref="Q17:Q20"/>
    <mergeCell ref="L17:L20"/>
    <mergeCell ref="C29:C32"/>
    <mergeCell ref="D29:D32"/>
    <mergeCell ref="I29:I32"/>
    <mergeCell ref="J29:J32"/>
    <mergeCell ref="K29:K32"/>
    <mergeCell ref="C25:C28"/>
    <mergeCell ref="D25:D28"/>
    <mergeCell ref="I25:I28"/>
    <mergeCell ref="J25:J28"/>
    <mergeCell ref="K25:K28"/>
    <mergeCell ref="L29:L32"/>
    <mergeCell ref="M29:M32"/>
    <mergeCell ref="N29:N32"/>
    <mergeCell ref="O29:O32"/>
    <mergeCell ref="P29:P32"/>
    <mergeCell ref="Q29:Q32"/>
    <mergeCell ref="M25:M28"/>
    <mergeCell ref="N25:N28"/>
    <mergeCell ref="O25:O28"/>
    <mergeCell ref="P25:P28"/>
    <mergeCell ref="Q25:Q28"/>
    <mergeCell ref="L25:L28"/>
    <mergeCell ref="C37:C40"/>
    <mergeCell ref="D37:D40"/>
    <mergeCell ref="I37:I40"/>
    <mergeCell ref="J37:J40"/>
    <mergeCell ref="K37:K40"/>
    <mergeCell ref="C33:C36"/>
    <mergeCell ref="D33:D36"/>
    <mergeCell ref="I33:I36"/>
    <mergeCell ref="J33:J36"/>
    <mergeCell ref="K33:K36"/>
    <mergeCell ref="L37:L40"/>
    <mergeCell ref="M37:M40"/>
    <mergeCell ref="N37:N40"/>
    <mergeCell ref="O37:O40"/>
    <mergeCell ref="P37:P40"/>
    <mergeCell ref="Q37:Q40"/>
    <mergeCell ref="M33:M36"/>
    <mergeCell ref="N33:N36"/>
    <mergeCell ref="O33:O36"/>
    <mergeCell ref="P33:P36"/>
    <mergeCell ref="Q33:Q36"/>
    <mergeCell ref="L33:L36"/>
    <mergeCell ref="C48:C51"/>
    <mergeCell ref="D48:D51"/>
    <mergeCell ref="I48:I51"/>
    <mergeCell ref="J48:J51"/>
    <mergeCell ref="K48:K51"/>
    <mergeCell ref="C44:C47"/>
    <mergeCell ref="D44:D47"/>
    <mergeCell ref="I44:I47"/>
    <mergeCell ref="J44:J47"/>
    <mergeCell ref="K44:K47"/>
    <mergeCell ref="L48:L51"/>
    <mergeCell ref="M48:M51"/>
    <mergeCell ref="N48:N51"/>
    <mergeCell ref="O48:O51"/>
    <mergeCell ref="P48:P51"/>
    <mergeCell ref="Q48:Q51"/>
    <mergeCell ref="M44:M47"/>
    <mergeCell ref="N44:N47"/>
    <mergeCell ref="O44:O47"/>
    <mergeCell ref="P44:P47"/>
    <mergeCell ref="Q44:Q47"/>
    <mergeCell ref="L44:L47"/>
    <mergeCell ref="C56:C59"/>
    <mergeCell ref="D56:D59"/>
    <mergeCell ref="I56:I59"/>
    <mergeCell ref="J56:J59"/>
    <mergeCell ref="K56:K59"/>
    <mergeCell ref="C52:C55"/>
    <mergeCell ref="D52:D55"/>
    <mergeCell ref="I52:I55"/>
    <mergeCell ref="J52:J55"/>
    <mergeCell ref="K52:K55"/>
    <mergeCell ref="L56:L59"/>
    <mergeCell ref="M56:M59"/>
    <mergeCell ref="N56:N59"/>
    <mergeCell ref="O56:O59"/>
    <mergeCell ref="P56:P59"/>
    <mergeCell ref="Q56:Q59"/>
    <mergeCell ref="M52:M55"/>
    <mergeCell ref="N52:N55"/>
    <mergeCell ref="O52:O55"/>
    <mergeCell ref="P52:P55"/>
    <mergeCell ref="Q52:Q55"/>
    <mergeCell ref="L52:L55"/>
    <mergeCell ref="D67:D70"/>
    <mergeCell ref="G67:G70"/>
    <mergeCell ref="I67:I70"/>
    <mergeCell ref="J67:J70"/>
    <mergeCell ref="K67:K70"/>
    <mergeCell ref="C60:C63"/>
    <mergeCell ref="D60:D63"/>
    <mergeCell ref="I60:I63"/>
    <mergeCell ref="J60:J63"/>
    <mergeCell ref="K60:K63"/>
    <mergeCell ref="L67:L70"/>
    <mergeCell ref="M67:M70"/>
    <mergeCell ref="N67:N70"/>
    <mergeCell ref="O67:O70"/>
    <mergeCell ref="P67:P70"/>
    <mergeCell ref="Q67:Q70"/>
    <mergeCell ref="M60:M63"/>
    <mergeCell ref="N60:N63"/>
    <mergeCell ref="O60:O63"/>
    <mergeCell ref="P60:P63"/>
    <mergeCell ref="Q60:Q63"/>
    <mergeCell ref="L60:L63"/>
    <mergeCell ref="D75:D78"/>
    <mergeCell ref="G75:G78"/>
    <mergeCell ref="I75:I78"/>
    <mergeCell ref="J75:J78"/>
    <mergeCell ref="K75:K78"/>
    <mergeCell ref="D71:D74"/>
    <mergeCell ref="G71:G74"/>
    <mergeCell ref="I71:I74"/>
    <mergeCell ref="J71:J74"/>
    <mergeCell ref="K71:K74"/>
    <mergeCell ref="L75:L78"/>
    <mergeCell ref="M75:M78"/>
    <mergeCell ref="N75:N78"/>
    <mergeCell ref="O75:O78"/>
    <mergeCell ref="P75:P78"/>
    <mergeCell ref="Q75:Q78"/>
    <mergeCell ref="M71:M74"/>
    <mergeCell ref="N71:N74"/>
    <mergeCell ref="O71:O74"/>
    <mergeCell ref="P71:P74"/>
    <mergeCell ref="Q71:Q74"/>
    <mergeCell ref="L71:L74"/>
    <mergeCell ref="D83:D86"/>
    <mergeCell ref="G83:G86"/>
    <mergeCell ref="I83:I86"/>
    <mergeCell ref="J83:J86"/>
    <mergeCell ref="K83:K86"/>
    <mergeCell ref="D79:D82"/>
    <mergeCell ref="G79:G82"/>
    <mergeCell ref="I79:I82"/>
    <mergeCell ref="J79:J82"/>
    <mergeCell ref="K79:K82"/>
    <mergeCell ref="L83:L86"/>
    <mergeCell ref="M83:M86"/>
    <mergeCell ref="N83:N86"/>
    <mergeCell ref="O83:O86"/>
    <mergeCell ref="P83:P86"/>
    <mergeCell ref="Q83:Q86"/>
    <mergeCell ref="M79:M82"/>
    <mergeCell ref="N79:N82"/>
    <mergeCell ref="O79:O82"/>
    <mergeCell ref="P79:P82"/>
    <mergeCell ref="Q79:Q82"/>
    <mergeCell ref="L79:L82"/>
    <mergeCell ref="D94:D97"/>
    <mergeCell ref="G94:G97"/>
    <mergeCell ref="I94:I97"/>
    <mergeCell ref="J94:J97"/>
    <mergeCell ref="K94:K97"/>
    <mergeCell ref="D87:D90"/>
    <mergeCell ref="G87:G90"/>
    <mergeCell ref="I87:I90"/>
    <mergeCell ref="J87:J90"/>
    <mergeCell ref="K87:K90"/>
    <mergeCell ref="L94:L97"/>
    <mergeCell ref="M94:M97"/>
    <mergeCell ref="N94:N97"/>
    <mergeCell ref="O94:O97"/>
    <mergeCell ref="P94:P97"/>
    <mergeCell ref="Q94:Q97"/>
    <mergeCell ref="M87:M90"/>
    <mergeCell ref="N87:N90"/>
    <mergeCell ref="O87:O90"/>
    <mergeCell ref="P87:P90"/>
    <mergeCell ref="Q87:Q90"/>
    <mergeCell ref="L87:L90"/>
    <mergeCell ref="Q98:Q101"/>
    <mergeCell ref="D102:D105"/>
    <mergeCell ref="I102:I105"/>
    <mergeCell ref="J102:J105"/>
    <mergeCell ref="K102:K105"/>
    <mergeCell ref="L102:L105"/>
    <mergeCell ref="D98:D101"/>
    <mergeCell ref="G98:G101"/>
    <mergeCell ref="I98:I101"/>
    <mergeCell ref="J98:J101"/>
    <mergeCell ref="K98:K101"/>
    <mergeCell ref="L98:L101"/>
    <mergeCell ref="D106:D109"/>
    <mergeCell ref="G106:G109"/>
    <mergeCell ref="I106:I109"/>
    <mergeCell ref="J106:J109"/>
    <mergeCell ref="K106:K109"/>
    <mergeCell ref="M98:M101"/>
    <mergeCell ref="N98:N101"/>
    <mergeCell ref="O98:O101"/>
    <mergeCell ref="P98:P101"/>
    <mergeCell ref="L106:L109"/>
    <mergeCell ref="M106:M109"/>
    <mergeCell ref="N106:N109"/>
    <mergeCell ref="O106:O109"/>
    <mergeCell ref="P106:P109"/>
    <mergeCell ref="Q106:Q109"/>
    <mergeCell ref="M102:M105"/>
    <mergeCell ref="N102:N105"/>
    <mergeCell ref="O102:O105"/>
    <mergeCell ref="P102:P105"/>
    <mergeCell ref="Q102:Q105"/>
    <mergeCell ref="D114:D117"/>
    <mergeCell ref="G114:G117"/>
    <mergeCell ref="I114:I117"/>
    <mergeCell ref="J114:J117"/>
    <mergeCell ref="K114:K117"/>
    <mergeCell ref="D110:D113"/>
    <mergeCell ref="G110:G113"/>
    <mergeCell ref="I110:I113"/>
    <mergeCell ref="J110:J113"/>
    <mergeCell ref="K110:K113"/>
    <mergeCell ref="L114:L117"/>
    <mergeCell ref="M114:M117"/>
    <mergeCell ref="N114:N117"/>
    <mergeCell ref="O114:O117"/>
    <mergeCell ref="P114:P117"/>
    <mergeCell ref="Q114:Q117"/>
    <mergeCell ref="M110:M113"/>
    <mergeCell ref="N110:N113"/>
    <mergeCell ref="D118:D121"/>
    <mergeCell ref="G118:G121"/>
    <mergeCell ref="I118:I121"/>
    <mergeCell ref="J118:J121"/>
    <mergeCell ref="K118:K121"/>
    <mergeCell ref="L118:L121"/>
    <mergeCell ref="O110:O113"/>
    <mergeCell ref="P110:P113"/>
    <mergeCell ref="Q110:Q113"/>
    <mergeCell ref="L110:L113"/>
    <mergeCell ref="M118:M121"/>
    <mergeCell ref="N118:N121"/>
    <mergeCell ref="O118:O121"/>
    <mergeCell ref="P118:P121"/>
    <mergeCell ref="Q118:Q12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C001D-47C9-480C-B46A-B57D4F99AD80}">
  <sheetPr>
    <tabColor rgb="FFFFFFCC"/>
  </sheetPr>
  <dimension ref="A1:AU412"/>
  <sheetViews>
    <sheetView zoomScale="80" zoomScaleNormal="100" workbookViewId="0">
      <pane xSplit="7" ySplit="5" topLeftCell="I13" activePane="bottomRight" state="frozen"/>
      <selection activeCell="A6" sqref="A1:XFD1048576"/>
      <selection pane="topRight" activeCell="A6" sqref="A1:XFD1048576"/>
      <selection pane="bottomLeft" activeCell="A6" sqref="A1:XFD1048576"/>
      <selection pane="bottomRight" activeCell="I13" sqref="I13:I16"/>
    </sheetView>
  </sheetViews>
  <sheetFormatPr defaultColWidth="8.796875" defaultRowHeight="15" customHeight="1" outlineLevelRow="1" outlineLevelCol="1" x14ac:dyDescent="0.3"/>
  <cols>
    <col min="1" max="2" width="2.59765625" style="113" customWidth="1"/>
    <col min="3" max="3" width="5.59765625" style="146" customWidth="1"/>
    <col min="4" max="4" width="19.796875" style="147" customWidth="1"/>
    <col min="5" max="5" width="45.59765625" style="146" customWidth="1" outlineLevel="1"/>
    <col min="6" max="6" width="20.59765625" style="146" customWidth="1" outlineLevel="1"/>
    <col min="7" max="7" width="10.59765625" style="146" customWidth="1" outlineLevel="1"/>
    <col min="8" max="8" width="2.59765625" style="113" customWidth="1"/>
    <col min="9" max="9" width="45.3984375" style="113" customWidth="1"/>
    <col min="10" max="10" width="34.59765625" style="113" customWidth="1"/>
    <col min="11" max="11" width="56.296875" style="113" customWidth="1"/>
    <col min="12" max="12" width="28.3984375" style="113" customWidth="1"/>
    <col min="13" max="13" width="37.69921875" style="113" customWidth="1"/>
    <col min="14" max="14" width="27.19921875" style="113" customWidth="1"/>
    <col min="15" max="15" width="23.8984375" style="113" customWidth="1"/>
    <col min="16" max="16" width="20" style="113" customWidth="1"/>
    <col min="17" max="17" width="19.8984375" style="113" customWidth="1"/>
    <col min="18" max="27" width="2.59765625" style="113" customWidth="1"/>
    <col min="28" max="47" width="8.796875" style="113"/>
    <col min="48" max="16384" width="8.796875" style="146"/>
  </cols>
  <sheetData>
    <row r="1" spans="2:17" s="111" customFormat="1" ht="15" customHeight="1" thickBot="1" x14ac:dyDescent="0.35">
      <c r="C1" s="112" t="s">
        <v>177</v>
      </c>
      <c r="D1" s="112" t="s">
        <v>178</v>
      </c>
      <c r="E1" s="112" t="s">
        <v>179</v>
      </c>
      <c r="F1" s="112" t="s">
        <v>180</v>
      </c>
      <c r="G1" s="112" t="s">
        <v>181</v>
      </c>
      <c r="H1" s="112"/>
      <c r="I1" s="112" t="str">
        <f>+I7</f>
        <v xml:space="preserve">Starting point / status quo </v>
      </c>
      <c r="J1" s="112" t="str">
        <f t="shared" ref="J1:K1" si="0">+J7</f>
        <v>Metro ambition</v>
      </c>
      <c r="K1" s="112" t="str">
        <f t="shared" si="0"/>
        <v>Reform Activity Packages to achieve targets</v>
      </c>
      <c r="L1" s="112" t="s">
        <v>78</v>
      </c>
      <c r="M1" s="112" t="s">
        <v>79</v>
      </c>
      <c r="N1" s="112" t="s">
        <v>80</v>
      </c>
      <c r="O1" s="112" t="s">
        <v>81</v>
      </c>
      <c r="P1" s="101" t="s">
        <v>82</v>
      </c>
      <c r="Q1" s="101" t="s">
        <v>83</v>
      </c>
    </row>
    <row r="2" spans="2:17" s="113" customFormat="1" ht="20" customHeight="1" thickBot="1" x14ac:dyDescent="0.35">
      <c r="C2" s="19" t="s">
        <v>236</v>
      </c>
      <c r="D2" s="19"/>
      <c r="E2" s="19" t="s">
        <v>101</v>
      </c>
      <c r="F2" s="19"/>
      <c r="G2" s="39" t="s">
        <v>49</v>
      </c>
      <c r="H2" s="16"/>
      <c r="I2" s="15" t="s">
        <v>102</v>
      </c>
      <c r="J2" s="17"/>
      <c r="K2" s="17"/>
      <c r="L2" s="17"/>
      <c r="M2" s="17"/>
      <c r="N2" s="17"/>
      <c r="O2" s="17"/>
      <c r="P2" s="17"/>
      <c r="Q2" s="17"/>
    </row>
    <row r="3" spans="2:17" s="113" customFormat="1" ht="15" customHeight="1" x14ac:dyDescent="0.3">
      <c r="C3" s="114" t="s">
        <v>99</v>
      </c>
      <c r="D3" s="115"/>
      <c r="E3" s="116" t="s">
        <v>96</v>
      </c>
      <c r="I3" s="117" t="s">
        <v>97</v>
      </c>
      <c r="J3" s="117"/>
      <c r="K3" s="117"/>
      <c r="L3" s="117" t="s">
        <v>98</v>
      </c>
      <c r="M3" s="117"/>
      <c r="N3" s="117"/>
      <c r="O3" s="117"/>
      <c r="P3" s="117"/>
      <c r="Q3" s="117"/>
    </row>
    <row r="4" spans="2:17" s="113" customFormat="1" ht="15" customHeight="1" x14ac:dyDescent="0.3">
      <c r="C4" s="114" t="s">
        <v>105</v>
      </c>
      <c r="D4" s="115"/>
      <c r="E4" s="116" t="s">
        <v>95</v>
      </c>
      <c r="I4" s="42" t="s">
        <v>93</v>
      </c>
      <c r="J4" s="42"/>
      <c r="K4" s="42"/>
      <c r="L4" s="42" t="s">
        <v>78</v>
      </c>
      <c r="M4" s="42" t="s">
        <v>79</v>
      </c>
      <c r="N4" s="42" t="s">
        <v>80</v>
      </c>
      <c r="O4" s="42" t="s">
        <v>81</v>
      </c>
      <c r="P4" s="42" t="s">
        <v>82</v>
      </c>
      <c r="Q4" s="42" t="s">
        <v>83</v>
      </c>
    </row>
    <row r="5" spans="2:17" s="113" customFormat="1" ht="15" customHeight="1" x14ac:dyDescent="0.3">
      <c r="C5" s="18"/>
      <c r="D5" s="115"/>
      <c r="E5" s="118" t="s">
        <v>256</v>
      </c>
      <c r="I5" s="40" t="s">
        <v>94</v>
      </c>
      <c r="J5" s="40" t="s">
        <v>77</v>
      </c>
      <c r="K5" s="71" t="s">
        <v>182</v>
      </c>
      <c r="L5" s="41" t="s">
        <v>71</v>
      </c>
      <c r="M5" s="41" t="s">
        <v>72</v>
      </c>
      <c r="N5" s="41" t="s">
        <v>73</v>
      </c>
      <c r="O5" s="41" t="s">
        <v>74</v>
      </c>
      <c r="P5" s="41" t="s">
        <v>75</v>
      </c>
      <c r="Q5" s="41" t="s">
        <v>76</v>
      </c>
    </row>
    <row r="6" spans="2:17" s="113" customFormat="1" ht="15" customHeight="1" thickBot="1" x14ac:dyDescent="0.35">
      <c r="C6" s="14"/>
      <c r="D6" s="110"/>
      <c r="E6" s="14"/>
      <c r="F6" s="14"/>
      <c r="G6" s="14"/>
      <c r="H6" s="14"/>
      <c r="I6" s="14"/>
      <c r="J6" s="14"/>
      <c r="K6" s="14"/>
      <c r="L6" s="14"/>
      <c r="M6" s="14"/>
      <c r="N6" s="14"/>
      <c r="O6" s="14"/>
      <c r="P6" s="14"/>
    </row>
    <row r="7" spans="2:17" s="113" customFormat="1" ht="20" customHeight="1" thickBot="1" x14ac:dyDescent="0.35">
      <c r="B7" s="39">
        <v>1</v>
      </c>
      <c r="C7" s="19" t="s">
        <v>1</v>
      </c>
      <c r="D7" s="19"/>
      <c r="E7" s="19" t="s">
        <v>104</v>
      </c>
      <c r="F7" s="19"/>
      <c r="G7" s="31">
        <f>SUM(G9:G40)</f>
        <v>0</v>
      </c>
      <c r="I7" s="20" t="s">
        <v>94</v>
      </c>
      <c r="J7" s="20" t="s">
        <v>77</v>
      </c>
      <c r="K7" s="72" t="s">
        <v>182</v>
      </c>
      <c r="L7" s="1" t="s">
        <v>71</v>
      </c>
      <c r="M7" s="1" t="s">
        <v>72</v>
      </c>
      <c r="N7" s="1" t="s">
        <v>73</v>
      </c>
      <c r="O7" s="1" t="s">
        <v>74</v>
      </c>
      <c r="P7" s="1" t="s">
        <v>75</v>
      </c>
      <c r="Q7" s="1" t="s">
        <v>76</v>
      </c>
    </row>
    <row r="8" spans="2:17" s="113" customFormat="1" ht="15" customHeight="1" x14ac:dyDescent="0.3">
      <c r="C8" s="14"/>
      <c r="D8" s="110"/>
      <c r="E8" s="14"/>
      <c r="F8" s="14"/>
      <c r="G8" s="32"/>
      <c r="H8" s="14"/>
      <c r="I8" s="14"/>
      <c r="J8" s="14"/>
      <c r="K8" s="14"/>
      <c r="L8" s="14"/>
      <c r="M8" s="14"/>
      <c r="N8" s="14"/>
      <c r="O8" s="14"/>
      <c r="P8" s="14"/>
    </row>
    <row r="9" spans="2:17" s="113" customFormat="1" ht="15" customHeight="1" outlineLevel="1" x14ac:dyDescent="0.3">
      <c r="C9" s="239" t="s">
        <v>11</v>
      </c>
      <c r="D9" s="243" t="s">
        <v>204</v>
      </c>
      <c r="E9" s="119"/>
      <c r="F9" s="119"/>
      <c r="G9" s="120">
        <v>0</v>
      </c>
      <c r="I9" s="233" t="s">
        <v>259</v>
      </c>
      <c r="J9" s="233" t="s">
        <v>258</v>
      </c>
      <c r="K9" s="233" t="s">
        <v>304</v>
      </c>
      <c r="L9" s="233" t="s">
        <v>298</v>
      </c>
      <c r="M9" s="233" t="s">
        <v>407</v>
      </c>
      <c r="N9" s="233" t="s">
        <v>408</v>
      </c>
      <c r="O9" s="296"/>
      <c r="P9" s="296"/>
      <c r="Q9" s="296"/>
    </row>
    <row r="10" spans="2:17" s="113" customFormat="1" ht="15" customHeight="1" outlineLevel="1" x14ac:dyDescent="0.3">
      <c r="C10" s="240"/>
      <c r="D10" s="244"/>
      <c r="E10" s="121" t="s">
        <v>157</v>
      </c>
      <c r="F10" s="121" t="s">
        <v>137</v>
      </c>
      <c r="G10" s="122"/>
      <c r="I10" s="234"/>
      <c r="J10" s="234"/>
      <c r="K10" s="234"/>
      <c r="L10" s="234"/>
      <c r="M10" s="234"/>
      <c r="N10" s="234"/>
      <c r="O10" s="288"/>
      <c r="P10" s="288"/>
      <c r="Q10" s="288"/>
    </row>
    <row r="11" spans="2:17" s="113" customFormat="1" ht="15" customHeight="1" outlineLevel="1" x14ac:dyDescent="0.3">
      <c r="C11" s="241"/>
      <c r="D11" s="244"/>
      <c r="E11" s="123" t="s">
        <v>143</v>
      </c>
      <c r="F11" s="123" t="s">
        <v>50</v>
      </c>
      <c r="G11" s="122"/>
      <c r="I11" s="235"/>
      <c r="J11" s="235"/>
      <c r="K11" s="235"/>
      <c r="L11" s="235"/>
      <c r="M11" s="235"/>
      <c r="N11" s="235"/>
      <c r="O11" s="288"/>
      <c r="P11" s="288"/>
      <c r="Q11" s="288"/>
    </row>
    <row r="12" spans="2:17" s="113" customFormat="1" ht="39.65" customHeight="1" outlineLevel="1" x14ac:dyDescent="0.3">
      <c r="C12" s="242"/>
      <c r="D12" s="245"/>
      <c r="E12" s="124" t="s">
        <v>144</v>
      </c>
      <c r="F12" s="124" t="s">
        <v>136</v>
      </c>
      <c r="G12" s="125"/>
      <c r="I12" s="235"/>
      <c r="J12" s="235"/>
      <c r="K12" s="235"/>
      <c r="L12" s="235"/>
      <c r="M12" s="235"/>
      <c r="N12" s="235"/>
      <c r="O12" s="234"/>
      <c r="P12" s="234"/>
      <c r="Q12" s="234"/>
    </row>
    <row r="13" spans="2:17" s="113" customFormat="1" ht="15" customHeight="1" outlineLevel="1" x14ac:dyDescent="0.3">
      <c r="C13" s="231" t="s">
        <v>12</v>
      </c>
      <c r="D13" s="236" t="s">
        <v>205</v>
      </c>
      <c r="E13" s="119"/>
      <c r="F13" s="119"/>
      <c r="G13" s="120">
        <v>0</v>
      </c>
      <c r="I13" s="282" t="s">
        <v>305</v>
      </c>
      <c r="J13" s="297" t="s">
        <v>337</v>
      </c>
      <c r="K13" s="282" t="s">
        <v>306</v>
      </c>
      <c r="L13" s="282" t="s">
        <v>298</v>
      </c>
      <c r="M13" s="282" t="s">
        <v>410</v>
      </c>
      <c r="N13" s="282" t="s">
        <v>409</v>
      </c>
      <c r="O13" s="282"/>
      <c r="P13" s="282"/>
      <c r="Q13" s="282"/>
    </row>
    <row r="14" spans="2:17" s="113" customFormat="1" ht="15" customHeight="1" outlineLevel="1" x14ac:dyDescent="0.3">
      <c r="C14" s="231"/>
      <c r="D14" s="237"/>
      <c r="E14" s="121" t="s">
        <v>158</v>
      </c>
      <c r="F14" s="121" t="s">
        <v>137</v>
      </c>
      <c r="G14" s="122"/>
      <c r="I14" s="282"/>
      <c r="J14" s="282"/>
      <c r="K14" s="282"/>
      <c r="L14" s="282"/>
      <c r="M14" s="282"/>
      <c r="N14" s="282"/>
      <c r="O14" s="282"/>
      <c r="P14" s="282"/>
      <c r="Q14" s="282"/>
    </row>
    <row r="15" spans="2:17" s="113" customFormat="1" ht="15" customHeight="1" outlineLevel="1" x14ac:dyDescent="0.3">
      <c r="C15" s="231"/>
      <c r="D15" s="237"/>
      <c r="E15" s="123" t="s">
        <v>141</v>
      </c>
      <c r="F15" s="123" t="s">
        <v>50</v>
      </c>
      <c r="G15" s="122"/>
      <c r="I15" s="282"/>
      <c r="J15" s="282"/>
      <c r="K15" s="282"/>
      <c r="L15" s="282"/>
      <c r="M15" s="282"/>
      <c r="N15" s="282"/>
      <c r="O15" s="282"/>
      <c r="P15" s="282"/>
      <c r="Q15" s="282"/>
    </row>
    <row r="16" spans="2:17" s="113" customFormat="1" ht="69.650000000000006" customHeight="1" outlineLevel="1" x14ac:dyDescent="0.3">
      <c r="C16" s="231"/>
      <c r="D16" s="238"/>
      <c r="E16" s="124" t="s">
        <v>142</v>
      </c>
      <c r="F16" s="124" t="s">
        <v>136</v>
      </c>
      <c r="G16" s="125"/>
      <c r="I16" s="282"/>
      <c r="J16" s="282"/>
      <c r="K16" s="282"/>
      <c r="L16" s="282"/>
      <c r="M16" s="282"/>
      <c r="N16" s="282"/>
      <c r="O16" s="282"/>
      <c r="P16" s="282"/>
      <c r="Q16" s="282"/>
    </row>
    <row r="17" spans="3:17" s="113" customFormat="1" ht="15" customHeight="1" outlineLevel="1" x14ac:dyDescent="0.3">
      <c r="C17" s="231" t="s">
        <v>13</v>
      </c>
      <c r="D17" s="232" t="s">
        <v>212</v>
      </c>
      <c r="E17" s="119"/>
      <c r="F17" s="119"/>
      <c r="G17" s="120">
        <v>0</v>
      </c>
      <c r="I17" s="282" t="s">
        <v>307</v>
      </c>
      <c r="J17" s="282" t="s">
        <v>308</v>
      </c>
      <c r="K17" s="282" t="s">
        <v>309</v>
      </c>
      <c r="L17" s="282" t="s">
        <v>310</v>
      </c>
      <c r="M17" s="282" t="s">
        <v>411</v>
      </c>
      <c r="N17" s="282" t="s">
        <v>412</v>
      </c>
      <c r="O17" s="282"/>
      <c r="P17" s="282"/>
      <c r="Q17" s="295"/>
    </row>
    <row r="18" spans="3:17" s="113" customFormat="1" ht="15" customHeight="1" outlineLevel="1" x14ac:dyDescent="0.3">
      <c r="C18" s="231"/>
      <c r="D18" s="232"/>
      <c r="E18" s="121" t="s">
        <v>138</v>
      </c>
      <c r="F18" s="121" t="s">
        <v>137</v>
      </c>
      <c r="G18" s="122"/>
      <c r="I18" s="282"/>
      <c r="J18" s="282"/>
      <c r="K18" s="282"/>
      <c r="L18" s="282"/>
      <c r="M18" s="282"/>
      <c r="N18" s="282"/>
      <c r="O18" s="282"/>
      <c r="P18" s="282"/>
      <c r="Q18" s="282"/>
    </row>
    <row r="19" spans="3:17" s="113" customFormat="1" ht="15" customHeight="1" outlineLevel="1" x14ac:dyDescent="0.3">
      <c r="C19" s="231"/>
      <c r="D19" s="232"/>
      <c r="E19" s="123" t="s">
        <v>139</v>
      </c>
      <c r="F19" s="123" t="s">
        <v>50</v>
      </c>
      <c r="G19" s="122"/>
      <c r="I19" s="282"/>
      <c r="J19" s="282"/>
      <c r="K19" s="282"/>
      <c r="L19" s="282"/>
      <c r="M19" s="282"/>
      <c r="N19" s="282"/>
      <c r="O19" s="282"/>
      <c r="P19" s="282"/>
      <c r="Q19" s="282"/>
    </row>
    <row r="20" spans="3:17" s="113" customFormat="1" ht="64.75" customHeight="1" outlineLevel="1" x14ac:dyDescent="0.3">
      <c r="C20" s="231"/>
      <c r="D20" s="232"/>
      <c r="E20" s="124" t="s">
        <v>140</v>
      </c>
      <c r="F20" s="124" t="s">
        <v>136</v>
      </c>
      <c r="G20" s="125"/>
      <c r="I20" s="282"/>
      <c r="J20" s="282"/>
      <c r="K20" s="282"/>
      <c r="L20" s="282"/>
      <c r="M20" s="282"/>
      <c r="N20" s="282"/>
      <c r="O20" s="282"/>
      <c r="P20" s="282"/>
      <c r="Q20" s="282"/>
    </row>
    <row r="21" spans="3:17" s="113" customFormat="1" ht="15" customHeight="1" outlineLevel="1" x14ac:dyDescent="0.3">
      <c r="C21" s="231" t="s">
        <v>14</v>
      </c>
      <c r="D21" s="232" t="s">
        <v>207</v>
      </c>
      <c r="E21" s="119"/>
      <c r="F21" s="119"/>
      <c r="G21" s="120">
        <v>0</v>
      </c>
      <c r="I21" s="218" t="s">
        <v>260</v>
      </c>
      <c r="J21" s="218" t="s">
        <v>338</v>
      </c>
      <c r="K21" s="218" t="s">
        <v>311</v>
      </c>
      <c r="L21" s="287" t="s">
        <v>298</v>
      </c>
      <c r="M21" s="287" t="s">
        <v>413</v>
      </c>
      <c r="N21" s="287" t="s">
        <v>414</v>
      </c>
      <c r="O21" s="287"/>
      <c r="P21" s="287"/>
      <c r="Q21" s="287"/>
    </row>
    <row r="22" spans="3:17" s="113" customFormat="1" ht="15" customHeight="1" outlineLevel="1" x14ac:dyDescent="0.3">
      <c r="C22" s="231"/>
      <c r="D22" s="232"/>
      <c r="E22" s="121" t="s">
        <v>133</v>
      </c>
      <c r="F22" s="121" t="s">
        <v>137</v>
      </c>
      <c r="G22" s="122"/>
      <c r="I22" s="218"/>
      <c r="J22" s="218"/>
      <c r="K22" s="218"/>
      <c r="L22" s="288"/>
      <c r="M22" s="288"/>
      <c r="N22" s="288"/>
      <c r="O22" s="288"/>
      <c r="P22" s="288"/>
      <c r="Q22" s="288"/>
    </row>
    <row r="23" spans="3:17" s="113" customFormat="1" ht="15" customHeight="1" outlineLevel="1" x14ac:dyDescent="0.3">
      <c r="C23" s="231"/>
      <c r="D23" s="232"/>
      <c r="E23" s="123" t="s">
        <v>134</v>
      </c>
      <c r="F23" s="123" t="s">
        <v>50</v>
      </c>
      <c r="G23" s="122"/>
      <c r="I23" s="218"/>
      <c r="J23" s="218"/>
      <c r="K23" s="218"/>
      <c r="L23" s="288"/>
      <c r="M23" s="288"/>
      <c r="N23" s="288"/>
      <c r="O23" s="288"/>
      <c r="P23" s="288"/>
      <c r="Q23" s="288"/>
    </row>
    <row r="24" spans="3:17" s="113" customFormat="1" ht="15" customHeight="1" outlineLevel="1" x14ac:dyDescent="0.3">
      <c r="C24" s="231"/>
      <c r="D24" s="232"/>
      <c r="E24" s="124" t="s">
        <v>135</v>
      </c>
      <c r="F24" s="124" t="s">
        <v>136</v>
      </c>
      <c r="G24" s="125"/>
      <c r="I24" s="218"/>
      <c r="J24" s="218"/>
      <c r="K24" s="218"/>
      <c r="L24" s="234"/>
      <c r="M24" s="234"/>
      <c r="N24" s="234"/>
      <c r="O24" s="234"/>
      <c r="P24" s="234"/>
      <c r="Q24" s="234"/>
    </row>
    <row r="25" spans="3:17" s="113" customFormat="1" ht="15" customHeight="1" outlineLevel="1" x14ac:dyDescent="0.3">
      <c r="C25" s="231" t="s">
        <v>15</v>
      </c>
      <c r="D25" s="232" t="s">
        <v>208</v>
      </c>
      <c r="E25" s="119"/>
      <c r="F25" s="119"/>
      <c r="G25" s="120">
        <v>0</v>
      </c>
      <c r="I25" s="218" t="s">
        <v>261</v>
      </c>
      <c r="J25" s="218" t="s">
        <v>339</v>
      </c>
      <c r="K25" s="218" t="s">
        <v>340</v>
      </c>
      <c r="L25" s="287" t="s">
        <v>298</v>
      </c>
      <c r="M25" s="287" t="s">
        <v>415</v>
      </c>
      <c r="N25" s="287" t="s">
        <v>312</v>
      </c>
      <c r="O25" s="287"/>
      <c r="P25" s="287"/>
      <c r="Q25" s="287"/>
    </row>
    <row r="26" spans="3:17" s="113" customFormat="1" ht="15" customHeight="1" outlineLevel="1" x14ac:dyDescent="0.3">
      <c r="C26" s="231"/>
      <c r="D26" s="232"/>
      <c r="E26" s="121" t="s">
        <v>153</v>
      </c>
      <c r="F26" s="121" t="s">
        <v>137</v>
      </c>
      <c r="G26" s="122"/>
      <c r="I26" s="218"/>
      <c r="J26" s="218"/>
      <c r="K26" s="218"/>
      <c r="L26" s="288"/>
      <c r="M26" s="288"/>
      <c r="N26" s="288"/>
      <c r="O26" s="288"/>
      <c r="P26" s="288"/>
      <c r="Q26" s="288"/>
    </row>
    <row r="27" spans="3:17" s="113" customFormat="1" ht="15" customHeight="1" outlineLevel="1" x14ac:dyDescent="0.3">
      <c r="C27" s="231"/>
      <c r="D27" s="232"/>
      <c r="E27" s="123" t="s">
        <v>154</v>
      </c>
      <c r="F27" s="123" t="s">
        <v>50</v>
      </c>
      <c r="G27" s="122"/>
      <c r="I27" s="218"/>
      <c r="J27" s="218"/>
      <c r="K27" s="218"/>
      <c r="L27" s="288"/>
      <c r="M27" s="288"/>
      <c r="N27" s="288"/>
      <c r="O27" s="288"/>
      <c r="P27" s="288"/>
      <c r="Q27" s="288"/>
    </row>
    <row r="28" spans="3:17" s="113" customFormat="1" ht="15" customHeight="1" outlineLevel="1" x14ac:dyDescent="0.3">
      <c r="C28" s="231"/>
      <c r="D28" s="232"/>
      <c r="E28" s="124" t="s">
        <v>155</v>
      </c>
      <c r="F28" s="124" t="s">
        <v>136</v>
      </c>
      <c r="G28" s="125"/>
      <c r="I28" s="218"/>
      <c r="J28" s="218"/>
      <c r="K28" s="218"/>
      <c r="L28" s="234"/>
      <c r="M28" s="234"/>
      <c r="N28" s="234"/>
      <c r="O28" s="234"/>
      <c r="P28" s="234"/>
      <c r="Q28" s="234"/>
    </row>
    <row r="29" spans="3:17" s="113" customFormat="1" ht="15" customHeight="1" outlineLevel="1" x14ac:dyDescent="0.3">
      <c r="C29" s="231" t="s">
        <v>16</v>
      </c>
      <c r="D29" s="232" t="s">
        <v>209</v>
      </c>
      <c r="E29" s="119"/>
      <c r="F29" s="119"/>
      <c r="G29" s="120">
        <v>0</v>
      </c>
      <c r="I29" s="218" t="s">
        <v>313</v>
      </c>
      <c r="J29" s="218" t="s">
        <v>314</v>
      </c>
      <c r="K29" s="218" t="s">
        <v>315</v>
      </c>
      <c r="L29" s="287" t="s">
        <v>298</v>
      </c>
      <c r="M29" s="287" t="s">
        <v>416</v>
      </c>
      <c r="N29" s="287" t="s">
        <v>316</v>
      </c>
      <c r="O29" s="287"/>
      <c r="P29" s="287"/>
      <c r="Q29" s="287"/>
    </row>
    <row r="30" spans="3:17" s="113" customFormat="1" ht="15" customHeight="1" outlineLevel="1" x14ac:dyDescent="0.3">
      <c r="C30" s="231"/>
      <c r="D30" s="232"/>
      <c r="E30" s="121" t="s">
        <v>145</v>
      </c>
      <c r="F30" s="121" t="s">
        <v>137</v>
      </c>
      <c r="G30" s="122"/>
      <c r="I30" s="218"/>
      <c r="J30" s="218"/>
      <c r="K30" s="218"/>
      <c r="L30" s="288"/>
      <c r="M30" s="288"/>
      <c r="N30" s="288"/>
      <c r="O30" s="288"/>
      <c r="P30" s="288"/>
      <c r="Q30" s="288"/>
    </row>
    <row r="31" spans="3:17" s="113" customFormat="1" ht="15" customHeight="1" outlineLevel="1" x14ac:dyDescent="0.3">
      <c r="C31" s="231"/>
      <c r="D31" s="232"/>
      <c r="E31" s="123" t="s">
        <v>146</v>
      </c>
      <c r="F31" s="123" t="s">
        <v>50</v>
      </c>
      <c r="G31" s="122"/>
      <c r="I31" s="218"/>
      <c r="J31" s="218"/>
      <c r="K31" s="218"/>
      <c r="L31" s="288"/>
      <c r="M31" s="288"/>
      <c r="N31" s="288"/>
      <c r="O31" s="288"/>
      <c r="P31" s="288"/>
      <c r="Q31" s="288"/>
    </row>
    <row r="32" spans="3:17" s="113" customFormat="1" ht="15" customHeight="1" outlineLevel="1" x14ac:dyDescent="0.3">
      <c r="C32" s="231"/>
      <c r="D32" s="232"/>
      <c r="E32" s="124" t="s">
        <v>147</v>
      </c>
      <c r="F32" s="124" t="s">
        <v>136</v>
      </c>
      <c r="G32" s="125"/>
      <c r="I32" s="218"/>
      <c r="J32" s="218"/>
      <c r="K32" s="218"/>
      <c r="L32" s="234"/>
      <c r="M32" s="234"/>
      <c r="N32" s="234"/>
      <c r="O32" s="234"/>
      <c r="P32" s="234"/>
      <c r="Q32" s="234"/>
    </row>
    <row r="33" spans="2:17" s="113" customFormat="1" ht="15" customHeight="1" outlineLevel="1" x14ac:dyDescent="0.3">
      <c r="C33" s="231" t="s">
        <v>17</v>
      </c>
      <c r="D33" s="232" t="s">
        <v>210</v>
      </c>
      <c r="E33" s="119"/>
      <c r="F33" s="119"/>
      <c r="G33" s="120">
        <v>0</v>
      </c>
      <c r="I33" s="218" t="s">
        <v>317</v>
      </c>
      <c r="J33" s="218" t="s">
        <v>262</v>
      </c>
      <c r="K33" s="218" t="s">
        <v>263</v>
      </c>
      <c r="L33" s="287" t="s">
        <v>298</v>
      </c>
      <c r="M33" s="287" t="s">
        <v>417</v>
      </c>
      <c r="N33" s="287"/>
      <c r="O33" s="287"/>
      <c r="P33" s="287"/>
      <c r="Q33" s="287"/>
    </row>
    <row r="34" spans="2:17" s="113" customFormat="1" ht="15" customHeight="1" outlineLevel="1" x14ac:dyDescent="0.3">
      <c r="C34" s="231"/>
      <c r="D34" s="232"/>
      <c r="E34" s="121" t="s">
        <v>156</v>
      </c>
      <c r="F34" s="121" t="s">
        <v>137</v>
      </c>
      <c r="G34" s="122"/>
      <c r="I34" s="218"/>
      <c r="J34" s="218"/>
      <c r="K34" s="218"/>
      <c r="L34" s="288"/>
      <c r="M34" s="288"/>
      <c r="N34" s="288"/>
      <c r="O34" s="288"/>
      <c r="P34" s="288"/>
      <c r="Q34" s="288"/>
    </row>
    <row r="35" spans="2:17" s="113" customFormat="1" ht="15" customHeight="1" outlineLevel="1" x14ac:dyDescent="0.3">
      <c r="C35" s="231"/>
      <c r="D35" s="232"/>
      <c r="E35" s="123" t="s">
        <v>148</v>
      </c>
      <c r="F35" s="123" t="s">
        <v>50</v>
      </c>
      <c r="G35" s="122"/>
      <c r="I35" s="218"/>
      <c r="J35" s="218"/>
      <c r="K35" s="218"/>
      <c r="L35" s="288"/>
      <c r="M35" s="288"/>
      <c r="N35" s="288"/>
      <c r="O35" s="288"/>
      <c r="P35" s="288"/>
      <c r="Q35" s="288"/>
    </row>
    <row r="36" spans="2:17" s="113" customFormat="1" ht="15" customHeight="1" outlineLevel="1" thickBot="1" x14ac:dyDescent="0.35">
      <c r="C36" s="231"/>
      <c r="D36" s="232"/>
      <c r="E36" s="124" t="s">
        <v>149</v>
      </c>
      <c r="F36" s="124" t="s">
        <v>136</v>
      </c>
      <c r="G36" s="125"/>
      <c r="I36" s="218"/>
      <c r="J36" s="218"/>
      <c r="K36" s="218"/>
      <c r="L36" s="234"/>
      <c r="M36" s="234"/>
      <c r="N36" s="234"/>
      <c r="O36" s="234"/>
      <c r="P36" s="234"/>
      <c r="Q36" s="234"/>
    </row>
    <row r="37" spans="2:17" s="113" customFormat="1" ht="15" customHeight="1" outlineLevel="1" x14ac:dyDescent="0.3">
      <c r="C37" s="231" t="s">
        <v>18</v>
      </c>
      <c r="D37" s="232" t="s">
        <v>211</v>
      </c>
      <c r="E37" s="119"/>
      <c r="F37" s="119"/>
      <c r="G37" s="120">
        <v>0</v>
      </c>
      <c r="I37" s="279" t="s">
        <v>320</v>
      </c>
      <c r="J37" s="289" t="s">
        <v>318</v>
      </c>
      <c r="K37" s="292" t="s">
        <v>319</v>
      </c>
      <c r="L37" s="279" t="s">
        <v>298</v>
      </c>
      <c r="M37" s="279" t="s">
        <v>418</v>
      </c>
      <c r="N37" s="279" t="s">
        <v>419</v>
      </c>
      <c r="O37" s="279"/>
      <c r="P37" s="279"/>
      <c r="Q37" s="279"/>
    </row>
    <row r="38" spans="2:17" s="113" customFormat="1" ht="15" customHeight="1" outlineLevel="1" x14ac:dyDescent="0.3">
      <c r="C38" s="231"/>
      <c r="D38" s="232"/>
      <c r="E38" s="121" t="s">
        <v>151</v>
      </c>
      <c r="F38" s="121" t="s">
        <v>137</v>
      </c>
      <c r="G38" s="122"/>
      <c r="I38" s="280"/>
      <c r="J38" s="290"/>
      <c r="K38" s="293"/>
      <c r="L38" s="280"/>
      <c r="M38" s="280"/>
      <c r="N38" s="280"/>
      <c r="O38" s="280"/>
      <c r="P38" s="280"/>
      <c r="Q38" s="280"/>
    </row>
    <row r="39" spans="2:17" s="113" customFormat="1" ht="15" customHeight="1" outlineLevel="1" x14ac:dyDescent="0.3">
      <c r="C39" s="231"/>
      <c r="D39" s="232"/>
      <c r="E39" s="123" t="s">
        <v>150</v>
      </c>
      <c r="F39" s="123" t="s">
        <v>50</v>
      </c>
      <c r="G39" s="122"/>
      <c r="I39" s="280"/>
      <c r="J39" s="290"/>
      <c r="K39" s="293"/>
      <c r="L39" s="280"/>
      <c r="M39" s="280"/>
      <c r="N39" s="280"/>
      <c r="O39" s="280"/>
      <c r="P39" s="280"/>
      <c r="Q39" s="280"/>
    </row>
    <row r="40" spans="2:17" s="113" customFormat="1" ht="44.4" customHeight="1" outlineLevel="1" thickBot="1" x14ac:dyDescent="0.35">
      <c r="C40" s="231"/>
      <c r="D40" s="232"/>
      <c r="E40" s="124" t="s">
        <v>152</v>
      </c>
      <c r="F40" s="124" t="s">
        <v>136</v>
      </c>
      <c r="G40" s="125"/>
      <c r="I40" s="286"/>
      <c r="J40" s="291"/>
      <c r="K40" s="294"/>
      <c r="L40" s="286"/>
      <c r="M40" s="286"/>
      <c r="N40" s="286"/>
      <c r="O40" s="286"/>
      <c r="P40" s="286"/>
      <c r="Q40" s="286"/>
    </row>
    <row r="41" spans="2:17" s="126" customFormat="1" ht="15" customHeight="1" thickBot="1" x14ac:dyDescent="0.35">
      <c r="D41" s="127"/>
      <c r="G41" s="128"/>
    </row>
    <row r="42" spans="2:17" s="126" customFormat="1" ht="20" customHeight="1" thickBot="1" x14ac:dyDescent="0.35">
      <c r="B42" s="29">
        <v>2</v>
      </c>
      <c r="C42" s="27" t="s">
        <v>1</v>
      </c>
      <c r="D42" s="27"/>
      <c r="E42" s="27" t="s">
        <v>103</v>
      </c>
      <c r="F42" s="27"/>
      <c r="G42" s="33">
        <f>SUM(G44:G63)</f>
        <v>10</v>
      </c>
      <c r="H42" s="129"/>
      <c r="I42" s="28" t="s">
        <v>94</v>
      </c>
      <c r="J42" s="28" t="s">
        <v>77</v>
      </c>
      <c r="K42" s="28" t="s">
        <v>182</v>
      </c>
      <c r="L42" s="29" t="s">
        <v>71</v>
      </c>
      <c r="M42" s="29" t="s">
        <v>72</v>
      </c>
      <c r="N42" s="29" t="s">
        <v>73</v>
      </c>
      <c r="O42" s="29" t="s">
        <v>74</v>
      </c>
      <c r="P42" s="29" t="s">
        <v>75</v>
      </c>
      <c r="Q42" s="29" t="s">
        <v>76</v>
      </c>
    </row>
    <row r="43" spans="2:17" s="126" customFormat="1" ht="15" customHeight="1" x14ac:dyDescent="0.3">
      <c r="D43" s="127"/>
      <c r="G43" s="128"/>
    </row>
    <row r="44" spans="2:17" s="113" customFormat="1" ht="15" customHeight="1" outlineLevel="1" x14ac:dyDescent="0.3">
      <c r="C44" s="226" t="s">
        <v>19</v>
      </c>
      <c r="D44" s="228" t="s">
        <v>3</v>
      </c>
      <c r="E44" s="119"/>
      <c r="F44" s="119"/>
      <c r="G44" s="120">
        <v>2</v>
      </c>
      <c r="I44" s="218" t="s">
        <v>342</v>
      </c>
      <c r="J44" s="218" t="s">
        <v>341</v>
      </c>
      <c r="K44" s="218" t="s">
        <v>347</v>
      </c>
      <c r="L44" s="218" t="s">
        <v>310</v>
      </c>
      <c r="M44" s="285" t="s">
        <v>348</v>
      </c>
      <c r="N44" s="285" t="s">
        <v>343</v>
      </c>
      <c r="O44" s="285" t="s">
        <v>345</v>
      </c>
      <c r="P44" s="285" t="s">
        <v>346</v>
      </c>
      <c r="Q44" s="285" t="s">
        <v>344</v>
      </c>
    </row>
    <row r="45" spans="2:17" s="113" customFormat="1" ht="15" customHeight="1" outlineLevel="1" x14ac:dyDescent="0.3">
      <c r="C45" s="227"/>
      <c r="D45" s="229"/>
      <c r="E45" s="121" t="s">
        <v>160</v>
      </c>
      <c r="F45" s="121" t="s">
        <v>137</v>
      </c>
      <c r="G45" s="122"/>
      <c r="I45" s="218"/>
      <c r="J45" s="218"/>
      <c r="K45" s="218"/>
      <c r="L45" s="218"/>
      <c r="M45" s="285"/>
      <c r="N45" s="285"/>
      <c r="O45" s="285"/>
      <c r="P45" s="285"/>
      <c r="Q45" s="285"/>
    </row>
    <row r="46" spans="2:17" s="113" customFormat="1" ht="15" customHeight="1" outlineLevel="1" x14ac:dyDescent="0.3">
      <c r="C46" s="222"/>
      <c r="D46" s="224"/>
      <c r="E46" s="123" t="s">
        <v>161</v>
      </c>
      <c r="F46" s="123" t="s">
        <v>50</v>
      </c>
      <c r="G46" s="122"/>
      <c r="I46" s="218"/>
      <c r="J46" s="218"/>
      <c r="K46" s="218"/>
      <c r="L46" s="218"/>
      <c r="M46" s="285"/>
      <c r="N46" s="285"/>
      <c r="O46" s="285"/>
      <c r="P46" s="285"/>
      <c r="Q46" s="285"/>
    </row>
    <row r="47" spans="2:17" s="113" customFormat="1" ht="35.4" customHeight="1" outlineLevel="1" x14ac:dyDescent="0.3">
      <c r="C47" s="222"/>
      <c r="D47" s="224"/>
      <c r="E47" s="124" t="s">
        <v>162</v>
      </c>
      <c r="F47" s="124" t="s">
        <v>168</v>
      </c>
      <c r="G47" s="125"/>
      <c r="I47" s="218"/>
      <c r="J47" s="218"/>
      <c r="K47" s="218"/>
      <c r="L47" s="218"/>
      <c r="M47" s="285"/>
      <c r="N47" s="285"/>
      <c r="O47" s="285"/>
      <c r="P47" s="285"/>
      <c r="Q47" s="285"/>
    </row>
    <row r="48" spans="2:17" s="113" customFormat="1" ht="15" customHeight="1" outlineLevel="1" x14ac:dyDescent="0.3">
      <c r="C48" s="222" t="s">
        <v>20</v>
      </c>
      <c r="D48" s="224" t="s">
        <v>213</v>
      </c>
      <c r="E48" s="119"/>
      <c r="F48" s="119"/>
      <c r="G48" s="120">
        <v>2</v>
      </c>
      <c r="I48" s="218" t="s">
        <v>350</v>
      </c>
      <c r="J48" s="218" t="s">
        <v>349</v>
      </c>
      <c r="K48" s="218"/>
      <c r="L48" s="218"/>
      <c r="M48" s="218"/>
      <c r="N48" s="218"/>
      <c r="O48" s="218"/>
      <c r="P48" s="218"/>
      <c r="Q48" s="218"/>
    </row>
    <row r="49" spans="3:17" s="113" customFormat="1" ht="15" customHeight="1" outlineLevel="1" x14ac:dyDescent="0.3">
      <c r="C49" s="222"/>
      <c r="D49" s="224"/>
      <c r="E49" s="121" t="s">
        <v>165</v>
      </c>
      <c r="F49" s="121" t="s">
        <v>137</v>
      </c>
      <c r="G49" s="122"/>
      <c r="I49" s="218"/>
      <c r="J49" s="218"/>
      <c r="K49" s="218"/>
      <c r="L49" s="218"/>
      <c r="M49" s="218"/>
      <c r="N49" s="218"/>
      <c r="O49" s="218"/>
      <c r="P49" s="218"/>
      <c r="Q49" s="218"/>
    </row>
    <row r="50" spans="3:17" s="113" customFormat="1" ht="15" customHeight="1" outlineLevel="1" x14ac:dyDescent="0.3">
      <c r="C50" s="222"/>
      <c r="D50" s="224"/>
      <c r="E50" s="123" t="s">
        <v>167</v>
      </c>
      <c r="F50" s="123" t="s">
        <v>50</v>
      </c>
      <c r="G50" s="122"/>
      <c r="I50" s="218"/>
      <c r="J50" s="218"/>
      <c r="K50" s="218"/>
      <c r="L50" s="218"/>
      <c r="M50" s="218"/>
      <c r="N50" s="218"/>
      <c r="O50" s="218"/>
      <c r="P50" s="218"/>
      <c r="Q50" s="218"/>
    </row>
    <row r="51" spans="3:17" s="113" customFormat="1" ht="15" customHeight="1" outlineLevel="1" x14ac:dyDescent="0.3">
      <c r="C51" s="222"/>
      <c r="D51" s="224"/>
      <c r="E51" s="124" t="s">
        <v>166</v>
      </c>
      <c r="F51" s="124" t="s">
        <v>168</v>
      </c>
      <c r="G51" s="125"/>
      <c r="I51" s="218"/>
      <c r="J51" s="218"/>
      <c r="K51" s="218"/>
      <c r="L51" s="218"/>
      <c r="M51" s="218"/>
      <c r="N51" s="218"/>
      <c r="O51" s="218"/>
      <c r="P51" s="218"/>
      <c r="Q51" s="218"/>
    </row>
    <row r="52" spans="3:17" s="113" customFormat="1" ht="15" customHeight="1" outlineLevel="1" x14ac:dyDescent="0.3">
      <c r="C52" s="222" t="s">
        <v>21</v>
      </c>
      <c r="D52" s="224" t="s">
        <v>4</v>
      </c>
      <c r="E52" s="119"/>
      <c r="F52" s="119"/>
      <c r="G52" s="120">
        <v>2</v>
      </c>
      <c r="I52" s="282" t="s">
        <v>336</v>
      </c>
      <c r="J52" s="282" t="s">
        <v>264</v>
      </c>
      <c r="K52" s="282" t="s">
        <v>321</v>
      </c>
      <c r="L52" s="282" t="s">
        <v>299</v>
      </c>
      <c r="M52" s="282" t="s">
        <v>300</v>
      </c>
      <c r="N52" s="282" t="s">
        <v>322</v>
      </c>
      <c r="O52" s="282" t="s">
        <v>323</v>
      </c>
      <c r="P52" s="282" t="s">
        <v>324</v>
      </c>
      <c r="Q52" s="282" t="s">
        <v>325</v>
      </c>
    </row>
    <row r="53" spans="3:17" s="113" customFormat="1" ht="15" customHeight="1" outlineLevel="1" x14ac:dyDescent="0.3">
      <c r="C53" s="222"/>
      <c r="D53" s="224"/>
      <c r="E53" s="121" t="s">
        <v>100</v>
      </c>
      <c r="F53" s="121" t="s">
        <v>100</v>
      </c>
      <c r="G53" s="122"/>
      <c r="I53" s="282"/>
      <c r="J53" s="282"/>
      <c r="K53" s="282"/>
      <c r="L53" s="282"/>
      <c r="M53" s="282"/>
      <c r="N53" s="282"/>
      <c r="O53" s="282"/>
      <c r="P53" s="282"/>
      <c r="Q53" s="282"/>
    </row>
    <row r="54" spans="3:17" s="113" customFormat="1" ht="15" customHeight="1" outlineLevel="1" x14ac:dyDescent="0.3">
      <c r="C54" s="222"/>
      <c r="D54" s="224"/>
      <c r="E54" s="123" t="s">
        <v>164</v>
      </c>
      <c r="F54" s="123" t="s">
        <v>50</v>
      </c>
      <c r="G54" s="122"/>
      <c r="I54" s="282"/>
      <c r="J54" s="282"/>
      <c r="K54" s="282"/>
      <c r="L54" s="282"/>
      <c r="M54" s="282"/>
      <c r="N54" s="282"/>
      <c r="O54" s="282"/>
      <c r="P54" s="282"/>
      <c r="Q54" s="282"/>
    </row>
    <row r="55" spans="3:17" s="113" customFormat="1" ht="314.39999999999998" customHeight="1" outlineLevel="1" x14ac:dyDescent="0.3">
      <c r="C55" s="222"/>
      <c r="D55" s="224"/>
      <c r="E55" s="124" t="s">
        <v>162</v>
      </c>
      <c r="F55" s="124" t="s">
        <v>159</v>
      </c>
      <c r="G55" s="125"/>
      <c r="I55" s="282"/>
      <c r="J55" s="282"/>
      <c r="K55" s="282"/>
      <c r="L55" s="282"/>
      <c r="M55" s="282"/>
      <c r="N55" s="282"/>
      <c r="O55" s="282"/>
      <c r="P55" s="282"/>
      <c r="Q55" s="282"/>
    </row>
    <row r="56" spans="3:17" s="113" customFormat="1" ht="15" customHeight="1" outlineLevel="1" x14ac:dyDescent="0.3">
      <c r="C56" s="222" t="s">
        <v>22</v>
      </c>
      <c r="D56" s="224" t="s">
        <v>127</v>
      </c>
      <c r="E56" s="119" t="s">
        <v>60</v>
      </c>
      <c r="F56" s="119"/>
      <c r="G56" s="120">
        <v>2</v>
      </c>
      <c r="I56" s="282" t="s">
        <v>351</v>
      </c>
      <c r="J56" s="282" t="s">
        <v>352</v>
      </c>
      <c r="K56" s="282" t="s">
        <v>326</v>
      </c>
      <c r="L56" s="218" t="s">
        <v>301</v>
      </c>
      <c r="M56" s="282" t="s">
        <v>353</v>
      </c>
      <c r="N56" s="282" t="s">
        <v>354</v>
      </c>
      <c r="O56" s="282" t="s">
        <v>355</v>
      </c>
      <c r="P56" s="282"/>
      <c r="Q56" s="282"/>
    </row>
    <row r="57" spans="3:17" s="113" customFormat="1" ht="15" customHeight="1" outlineLevel="1" x14ac:dyDescent="0.3">
      <c r="C57" s="222"/>
      <c r="D57" s="224"/>
      <c r="E57" s="121" t="s">
        <v>100</v>
      </c>
      <c r="F57" s="121" t="s">
        <v>100</v>
      </c>
      <c r="G57" s="122"/>
      <c r="I57" s="282"/>
      <c r="J57" s="282"/>
      <c r="K57" s="282"/>
      <c r="L57" s="218"/>
      <c r="M57" s="282"/>
      <c r="N57" s="282"/>
      <c r="O57" s="282"/>
      <c r="P57" s="282"/>
      <c r="Q57" s="282"/>
    </row>
    <row r="58" spans="3:17" s="113" customFormat="1" ht="15" customHeight="1" outlineLevel="1" x14ac:dyDescent="0.3">
      <c r="C58" s="222"/>
      <c r="D58" s="224"/>
      <c r="E58" s="123" t="s">
        <v>164</v>
      </c>
      <c r="F58" s="123" t="s">
        <v>50</v>
      </c>
      <c r="G58" s="122"/>
      <c r="I58" s="282"/>
      <c r="J58" s="282"/>
      <c r="K58" s="282"/>
      <c r="L58" s="218"/>
      <c r="M58" s="282"/>
      <c r="N58" s="282"/>
      <c r="O58" s="282"/>
      <c r="P58" s="282"/>
      <c r="Q58" s="282"/>
    </row>
    <row r="59" spans="3:17" s="113" customFormat="1" ht="71.400000000000006" customHeight="1" outlineLevel="1" x14ac:dyDescent="0.3">
      <c r="C59" s="222"/>
      <c r="D59" s="224"/>
      <c r="E59" s="124" t="s">
        <v>162</v>
      </c>
      <c r="F59" s="124" t="s">
        <v>159</v>
      </c>
      <c r="G59" s="125"/>
      <c r="I59" s="282"/>
      <c r="J59" s="282"/>
      <c r="K59" s="282"/>
      <c r="L59" s="218"/>
      <c r="M59" s="282"/>
      <c r="N59" s="282"/>
      <c r="O59" s="282"/>
      <c r="P59" s="282"/>
      <c r="Q59" s="282"/>
    </row>
    <row r="60" spans="3:17" s="113" customFormat="1" ht="15" customHeight="1" outlineLevel="1" x14ac:dyDescent="0.3">
      <c r="C60" s="222" t="s">
        <v>23</v>
      </c>
      <c r="D60" s="224" t="s">
        <v>214</v>
      </c>
      <c r="E60" s="119"/>
      <c r="F60" s="119"/>
      <c r="G60" s="120">
        <v>2</v>
      </c>
      <c r="I60" s="282" t="s">
        <v>356</v>
      </c>
      <c r="J60" s="282" t="s">
        <v>357</v>
      </c>
      <c r="K60" s="282" t="s">
        <v>327</v>
      </c>
      <c r="L60" s="283" t="s">
        <v>301</v>
      </c>
      <c r="M60" s="279" t="s">
        <v>303</v>
      </c>
      <c r="N60" s="282" t="s">
        <v>302</v>
      </c>
      <c r="O60" s="282" t="s">
        <v>267</v>
      </c>
      <c r="P60" s="282" t="s">
        <v>268</v>
      </c>
      <c r="Q60" s="282" t="s">
        <v>269</v>
      </c>
    </row>
    <row r="61" spans="3:17" s="113" customFormat="1" ht="15" customHeight="1" outlineLevel="1" x14ac:dyDescent="0.3">
      <c r="C61" s="222"/>
      <c r="D61" s="224"/>
      <c r="E61" s="121" t="s">
        <v>100</v>
      </c>
      <c r="F61" s="121" t="s">
        <v>100</v>
      </c>
      <c r="G61" s="122"/>
      <c r="I61" s="282"/>
      <c r="J61" s="282"/>
      <c r="K61" s="282"/>
      <c r="L61" s="284"/>
      <c r="M61" s="280"/>
      <c r="N61" s="282"/>
      <c r="O61" s="282"/>
      <c r="P61" s="282"/>
      <c r="Q61" s="282"/>
    </row>
    <row r="62" spans="3:17" s="113" customFormat="1" ht="15" customHeight="1" outlineLevel="1" x14ac:dyDescent="0.3">
      <c r="C62" s="222"/>
      <c r="D62" s="224"/>
      <c r="E62" s="123" t="s">
        <v>163</v>
      </c>
      <c r="F62" s="123" t="s">
        <v>50</v>
      </c>
      <c r="G62" s="122"/>
      <c r="I62" s="282"/>
      <c r="J62" s="282"/>
      <c r="K62" s="282"/>
      <c r="L62" s="284"/>
      <c r="M62" s="280"/>
      <c r="N62" s="282"/>
      <c r="O62" s="282"/>
      <c r="P62" s="282"/>
      <c r="Q62" s="282"/>
    </row>
    <row r="63" spans="3:17" s="113" customFormat="1" ht="51" customHeight="1" outlineLevel="1" x14ac:dyDescent="0.3">
      <c r="C63" s="223"/>
      <c r="D63" s="225"/>
      <c r="E63" s="124" t="s">
        <v>162</v>
      </c>
      <c r="F63" s="124" t="s">
        <v>159</v>
      </c>
      <c r="G63" s="125"/>
      <c r="I63" s="282"/>
      <c r="J63" s="282"/>
      <c r="K63" s="282"/>
      <c r="L63" s="284"/>
      <c r="M63" s="281"/>
      <c r="N63" s="282"/>
      <c r="O63" s="282"/>
      <c r="P63" s="282"/>
      <c r="Q63" s="282"/>
    </row>
    <row r="64" spans="3:17" s="113" customFormat="1" ht="15" customHeight="1" thickBot="1" x14ac:dyDescent="0.35">
      <c r="D64" s="115"/>
      <c r="G64" s="130"/>
    </row>
    <row r="65" spans="2:17" s="129" customFormat="1" ht="20" customHeight="1" thickBot="1" x14ac:dyDescent="0.35">
      <c r="B65" s="24">
        <v>3</v>
      </c>
      <c r="C65" s="23" t="s">
        <v>0</v>
      </c>
      <c r="D65" s="23"/>
      <c r="E65" s="23" t="s">
        <v>103</v>
      </c>
      <c r="F65" s="23"/>
      <c r="G65" s="34">
        <f>SUM(G67:G90)</f>
        <v>30</v>
      </c>
      <c r="I65" s="30" t="s">
        <v>94</v>
      </c>
      <c r="J65" s="30" t="s">
        <v>77</v>
      </c>
      <c r="K65" s="30" t="s">
        <v>182</v>
      </c>
      <c r="L65" s="24" t="s">
        <v>71</v>
      </c>
      <c r="M65" s="24" t="s">
        <v>72</v>
      </c>
      <c r="N65" s="24" t="s">
        <v>73</v>
      </c>
      <c r="O65" s="24" t="s">
        <v>74</v>
      </c>
      <c r="P65" s="24" t="s">
        <v>75</v>
      </c>
      <c r="Q65" s="24" t="s">
        <v>76</v>
      </c>
    </row>
    <row r="66" spans="2:17" s="113" customFormat="1" ht="15" customHeight="1" x14ac:dyDescent="0.3">
      <c r="D66" s="115"/>
      <c r="G66" s="130"/>
    </row>
    <row r="67" spans="2:17" s="113" customFormat="1" ht="15" customHeight="1" outlineLevel="1" x14ac:dyDescent="0.3">
      <c r="C67" s="131" t="s">
        <v>24</v>
      </c>
      <c r="D67" s="217" t="s">
        <v>215</v>
      </c>
      <c r="E67" s="132" t="s">
        <v>52</v>
      </c>
      <c r="F67" s="132"/>
      <c r="G67" s="219">
        <f>30/6</f>
        <v>5</v>
      </c>
      <c r="H67" s="133"/>
      <c r="I67" s="276" t="s">
        <v>358</v>
      </c>
      <c r="J67" s="276" t="s">
        <v>359</v>
      </c>
      <c r="K67" s="198" t="s">
        <v>370</v>
      </c>
      <c r="L67" s="275" t="s">
        <v>301</v>
      </c>
      <c r="M67" s="275" t="s">
        <v>278</v>
      </c>
      <c r="N67" s="275" t="s">
        <v>279</v>
      </c>
      <c r="O67" s="277" t="s">
        <v>280</v>
      </c>
      <c r="P67" s="277" t="s">
        <v>281</v>
      </c>
      <c r="Q67" s="277" t="s">
        <v>282</v>
      </c>
    </row>
    <row r="68" spans="2:17" s="113" customFormat="1" ht="15" customHeight="1" outlineLevel="1" x14ac:dyDescent="0.3">
      <c r="C68" s="134"/>
      <c r="D68" s="217"/>
      <c r="E68" s="135" t="s">
        <v>100</v>
      </c>
      <c r="F68" s="135" t="s">
        <v>174</v>
      </c>
      <c r="G68" s="220"/>
      <c r="H68" s="133"/>
      <c r="I68" s="276"/>
      <c r="J68" s="276"/>
      <c r="K68" s="198"/>
      <c r="L68" s="276"/>
      <c r="M68" s="276"/>
      <c r="N68" s="276"/>
      <c r="O68" s="278"/>
      <c r="P68" s="278"/>
      <c r="Q68" s="278"/>
    </row>
    <row r="69" spans="2:17" s="113" customFormat="1" ht="15" customHeight="1" outlineLevel="1" x14ac:dyDescent="0.3">
      <c r="C69" s="134"/>
      <c r="D69" s="217"/>
      <c r="E69" s="135" t="s">
        <v>169</v>
      </c>
      <c r="F69" s="135" t="s">
        <v>50</v>
      </c>
      <c r="G69" s="220"/>
      <c r="H69" s="133"/>
      <c r="I69" s="276"/>
      <c r="J69" s="276"/>
      <c r="K69" s="198"/>
      <c r="L69" s="276"/>
      <c r="M69" s="276"/>
      <c r="N69" s="276"/>
      <c r="O69" s="278"/>
      <c r="P69" s="278"/>
      <c r="Q69" s="278"/>
    </row>
    <row r="70" spans="2:17" s="113" customFormat="1" ht="55.25" customHeight="1" outlineLevel="1" x14ac:dyDescent="0.3">
      <c r="C70" s="136"/>
      <c r="D70" s="217"/>
      <c r="E70" s="137" t="s">
        <v>170</v>
      </c>
      <c r="F70" s="137" t="s">
        <v>175</v>
      </c>
      <c r="G70" s="221"/>
      <c r="H70" s="133"/>
      <c r="I70" s="276"/>
      <c r="J70" s="276"/>
      <c r="K70" s="198"/>
      <c r="L70" s="276"/>
      <c r="M70" s="276"/>
      <c r="N70" s="276"/>
      <c r="O70" s="278"/>
      <c r="P70" s="278"/>
      <c r="Q70" s="278"/>
    </row>
    <row r="71" spans="2:17" s="113" customFormat="1" ht="15" customHeight="1" outlineLevel="1" x14ac:dyDescent="0.3">
      <c r="C71" s="131" t="s">
        <v>25</v>
      </c>
      <c r="D71" s="217" t="s">
        <v>216</v>
      </c>
      <c r="E71" s="132" t="s">
        <v>53</v>
      </c>
      <c r="F71" s="132"/>
      <c r="G71" s="208">
        <f t="shared" ref="G71" si="1">30/6</f>
        <v>5</v>
      </c>
      <c r="H71" s="133"/>
      <c r="I71" s="198" t="s">
        <v>371</v>
      </c>
      <c r="J71" s="198" t="s">
        <v>372</v>
      </c>
      <c r="K71" s="198" t="s">
        <v>373</v>
      </c>
      <c r="L71" s="268" t="s">
        <v>301</v>
      </c>
      <c r="M71" s="268" t="s">
        <v>286</v>
      </c>
      <c r="N71" s="268" t="s">
        <v>287</v>
      </c>
      <c r="O71" s="268" t="s">
        <v>283</v>
      </c>
      <c r="P71" s="268" t="s">
        <v>284</v>
      </c>
      <c r="Q71" s="268" t="s">
        <v>285</v>
      </c>
    </row>
    <row r="72" spans="2:17" s="113" customFormat="1" ht="15" customHeight="1" outlineLevel="1" x14ac:dyDescent="0.3">
      <c r="C72" s="134"/>
      <c r="D72" s="217"/>
      <c r="E72" s="135" t="s">
        <v>100</v>
      </c>
      <c r="F72" s="135" t="s">
        <v>174</v>
      </c>
      <c r="G72" s="209"/>
      <c r="H72" s="133"/>
      <c r="I72" s="198"/>
      <c r="J72" s="198"/>
      <c r="K72" s="198"/>
      <c r="L72" s="198"/>
      <c r="M72" s="268"/>
      <c r="N72" s="268"/>
      <c r="O72" s="268"/>
      <c r="P72" s="268"/>
      <c r="Q72" s="268"/>
    </row>
    <row r="73" spans="2:17" s="113" customFormat="1" ht="15" customHeight="1" outlineLevel="1" x14ac:dyDescent="0.3">
      <c r="C73" s="134"/>
      <c r="D73" s="217"/>
      <c r="E73" s="135" t="s">
        <v>169</v>
      </c>
      <c r="F73" s="135" t="s">
        <v>50</v>
      </c>
      <c r="G73" s="209"/>
      <c r="H73" s="133"/>
      <c r="I73" s="198"/>
      <c r="J73" s="198"/>
      <c r="K73" s="198"/>
      <c r="L73" s="198"/>
      <c r="M73" s="268"/>
      <c r="N73" s="268"/>
      <c r="O73" s="268"/>
      <c r="P73" s="268"/>
      <c r="Q73" s="268"/>
    </row>
    <row r="74" spans="2:17" s="113" customFormat="1" ht="15" customHeight="1" outlineLevel="1" x14ac:dyDescent="0.3">
      <c r="C74" s="136"/>
      <c r="D74" s="217"/>
      <c r="E74" s="137" t="s">
        <v>170</v>
      </c>
      <c r="F74" s="137" t="s">
        <v>175</v>
      </c>
      <c r="G74" s="210"/>
      <c r="H74" s="133"/>
      <c r="I74" s="198"/>
      <c r="J74" s="198"/>
      <c r="K74" s="198"/>
      <c r="L74" s="198"/>
      <c r="M74" s="268"/>
      <c r="N74" s="268"/>
      <c r="O74" s="268"/>
      <c r="P74" s="268"/>
      <c r="Q74" s="268"/>
    </row>
    <row r="75" spans="2:17" s="113" customFormat="1" ht="15" customHeight="1" outlineLevel="1" x14ac:dyDescent="0.3">
      <c r="C75" s="131" t="s">
        <v>26</v>
      </c>
      <c r="D75" s="217" t="s">
        <v>5</v>
      </c>
      <c r="E75" s="138" t="s">
        <v>54</v>
      </c>
      <c r="F75" s="138"/>
      <c r="G75" s="208">
        <f t="shared" ref="G75" si="2">30/6</f>
        <v>5</v>
      </c>
      <c r="H75" s="133"/>
      <c r="I75" s="198" t="s">
        <v>360</v>
      </c>
      <c r="J75" s="198" t="s">
        <v>361</v>
      </c>
      <c r="K75" s="198" t="s">
        <v>328</v>
      </c>
      <c r="L75" s="198" t="s">
        <v>301</v>
      </c>
      <c r="M75" s="198" t="s">
        <v>288</v>
      </c>
      <c r="N75" s="198" t="s">
        <v>289</v>
      </c>
      <c r="O75" s="198" t="s">
        <v>290</v>
      </c>
      <c r="P75" s="198" t="s">
        <v>291</v>
      </c>
      <c r="Q75" s="198" t="s">
        <v>292</v>
      </c>
    </row>
    <row r="76" spans="2:17" s="113" customFormat="1" ht="15" customHeight="1" outlineLevel="1" x14ac:dyDescent="0.3">
      <c r="C76" s="134"/>
      <c r="D76" s="217"/>
      <c r="E76" s="135" t="s">
        <v>100</v>
      </c>
      <c r="F76" s="135" t="s">
        <v>174</v>
      </c>
      <c r="G76" s="209"/>
      <c r="H76" s="133"/>
      <c r="I76" s="198"/>
      <c r="J76" s="198"/>
      <c r="K76" s="198"/>
      <c r="L76" s="198"/>
      <c r="M76" s="198"/>
      <c r="N76" s="198"/>
      <c r="O76" s="198"/>
      <c r="P76" s="198"/>
      <c r="Q76" s="198"/>
    </row>
    <row r="77" spans="2:17" s="113" customFormat="1" ht="15" customHeight="1" outlineLevel="1" x14ac:dyDescent="0.3">
      <c r="C77" s="134"/>
      <c r="D77" s="217"/>
      <c r="E77" s="135" t="s">
        <v>169</v>
      </c>
      <c r="F77" s="135" t="s">
        <v>50</v>
      </c>
      <c r="G77" s="209"/>
      <c r="H77" s="133"/>
      <c r="I77" s="198"/>
      <c r="J77" s="198"/>
      <c r="K77" s="198"/>
      <c r="L77" s="198"/>
      <c r="M77" s="198"/>
      <c r="N77" s="198"/>
      <c r="O77" s="198"/>
      <c r="P77" s="198"/>
      <c r="Q77" s="198"/>
    </row>
    <row r="78" spans="2:17" s="113" customFormat="1" ht="15" customHeight="1" outlineLevel="1" x14ac:dyDescent="0.3">
      <c r="C78" s="136"/>
      <c r="D78" s="217"/>
      <c r="E78" s="137" t="s">
        <v>170</v>
      </c>
      <c r="F78" s="137" t="s">
        <v>175</v>
      </c>
      <c r="G78" s="210"/>
      <c r="H78" s="133"/>
      <c r="I78" s="198"/>
      <c r="J78" s="198"/>
      <c r="K78" s="198"/>
      <c r="L78" s="198"/>
      <c r="M78" s="198"/>
      <c r="N78" s="198"/>
      <c r="O78" s="198"/>
      <c r="P78" s="198"/>
      <c r="Q78" s="198"/>
    </row>
    <row r="79" spans="2:17" s="113" customFormat="1" ht="15" customHeight="1" outlineLevel="1" x14ac:dyDescent="0.3">
      <c r="C79" s="131" t="s">
        <v>27</v>
      </c>
      <c r="D79" s="217" t="s">
        <v>217</v>
      </c>
      <c r="E79" s="132" t="s">
        <v>55</v>
      </c>
      <c r="F79" s="132"/>
      <c r="G79" s="208">
        <f t="shared" ref="G79" si="3">30/6</f>
        <v>5</v>
      </c>
      <c r="H79" s="133"/>
      <c r="I79" s="198" t="s">
        <v>362</v>
      </c>
      <c r="J79" s="198" t="s">
        <v>363</v>
      </c>
      <c r="K79" s="198" t="s">
        <v>329</v>
      </c>
      <c r="L79" s="198" t="s">
        <v>301</v>
      </c>
      <c r="M79" s="198" t="s">
        <v>293</v>
      </c>
      <c r="N79" s="198" t="s">
        <v>294</v>
      </c>
      <c r="O79" s="198" t="s">
        <v>295</v>
      </c>
      <c r="P79" s="198" t="s">
        <v>295</v>
      </c>
      <c r="Q79" s="198" t="s">
        <v>295</v>
      </c>
    </row>
    <row r="80" spans="2:17" s="113" customFormat="1" ht="15" customHeight="1" outlineLevel="1" x14ac:dyDescent="0.3">
      <c r="C80" s="134"/>
      <c r="D80" s="217"/>
      <c r="E80" s="135" t="s">
        <v>100</v>
      </c>
      <c r="F80" s="135" t="s">
        <v>174</v>
      </c>
      <c r="G80" s="209"/>
      <c r="H80" s="133"/>
      <c r="I80" s="198"/>
      <c r="J80" s="198"/>
      <c r="K80" s="198"/>
      <c r="L80" s="198"/>
      <c r="M80" s="198"/>
      <c r="N80" s="198"/>
      <c r="O80" s="198"/>
      <c r="P80" s="198"/>
      <c r="Q80" s="198"/>
    </row>
    <row r="81" spans="2:17" s="113" customFormat="1" ht="15" customHeight="1" outlineLevel="1" x14ac:dyDescent="0.3">
      <c r="C81" s="134"/>
      <c r="D81" s="217"/>
      <c r="E81" s="135" t="s">
        <v>169</v>
      </c>
      <c r="F81" s="135" t="s">
        <v>50</v>
      </c>
      <c r="G81" s="209"/>
      <c r="H81" s="133"/>
      <c r="I81" s="198"/>
      <c r="J81" s="198"/>
      <c r="K81" s="198"/>
      <c r="L81" s="198"/>
      <c r="M81" s="198"/>
      <c r="N81" s="198"/>
      <c r="O81" s="198"/>
      <c r="P81" s="198"/>
      <c r="Q81" s="198"/>
    </row>
    <row r="82" spans="2:17" s="113" customFormat="1" ht="15" customHeight="1" outlineLevel="1" x14ac:dyDescent="0.3">
      <c r="C82" s="136"/>
      <c r="D82" s="217"/>
      <c r="E82" s="137" t="s">
        <v>170</v>
      </c>
      <c r="F82" s="137" t="s">
        <v>175</v>
      </c>
      <c r="G82" s="210"/>
      <c r="H82" s="133"/>
      <c r="I82" s="198"/>
      <c r="J82" s="198"/>
      <c r="K82" s="198"/>
      <c r="L82" s="198"/>
      <c r="M82" s="198"/>
      <c r="N82" s="198"/>
      <c r="O82" s="198"/>
      <c r="P82" s="198"/>
      <c r="Q82" s="198"/>
    </row>
    <row r="83" spans="2:17" s="113" customFormat="1" ht="15" customHeight="1" outlineLevel="1" x14ac:dyDescent="0.3">
      <c r="C83" s="131" t="s">
        <v>28</v>
      </c>
      <c r="D83" s="217" t="s">
        <v>56</v>
      </c>
      <c r="E83" s="138" t="s">
        <v>57</v>
      </c>
      <c r="F83" s="138"/>
      <c r="G83" s="208">
        <f t="shared" ref="G83" si="4">30/6</f>
        <v>5</v>
      </c>
      <c r="H83" s="133"/>
      <c r="I83" s="214" t="s">
        <v>364</v>
      </c>
      <c r="J83" s="198" t="s">
        <v>365</v>
      </c>
      <c r="K83" s="198" t="s">
        <v>366</v>
      </c>
      <c r="L83" s="198" t="s">
        <v>301</v>
      </c>
      <c r="M83" s="198" t="s">
        <v>367</v>
      </c>
      <c r="N83" s="198"/>
      <c r="O83" s="198"/>
      <c r="P83" s="198"/>
      <c r="Q83" s="198"/>
    </row>
    <row r="84" spans="2:17" s="113" customFormat="1" ht="15" customHeight="1" outlineLevel="1" x14ac:dyDescent="0.3">
      <c r="C84" s="134"/>
      <c r="D84" s="217"/>
      <c r="E84" s="135" t="s">
        <v>100</v>
      </c>
      <c r="F84" s="135" t="s">
        <v>174</v>
      </c>
      <c r="G84" s="209"/>
      <c r="H84" s="133"/>
      <c r="I84" s="215"/>
      <c r="J84" s="198"/>
      <c r="K84" s="198"/>
      <c r="L84" s="198"/>
      <c r="M84" s="198"/>
      <c r="N84" s="198"/>
      <c r="O84" s="198"/>
      <c r="P84" s="198"/>
      <c r="Q84" s="198"/>
    </row>
    <row r="85" spans="2:17" s="113" customFormat="1" ht="15" customHeight="1" outlineLevel="1" x14ac:dyDescent="0.3">
      <c r="C85" s="134"/>
      <c r="D85" s="217"/>
      <c r="E85" s="135" t="s">
        <v>169</v>
      </c>
      <c r="F85" s="135" t="s">
        <v>50</v>
      </c>
      <c r="G85" s="209"/>
      <c r="H85" s="133"/>
      <c r="I85" s="215"/>
      <c r="J85" s="198"/>
      <c r="K85" s="198"/>
      <c r="L85" s="198"/>
      <c r="M85" s="198"/>
      <c r="N85" s="198"/>
      <c r="O85" s="198"/>
      <c r="P85" s="198"/>
      <c r="Q85" s="198"/>
    </row>
    <row r="86" spans="2:17" s="113" customFormat="1" ht="15" customHeight="1" outlineLevel="1" x14ac:dyDescent="0.3">
      <c r="C86" s="136"/>
      <c r="D86" s="217"/>
      <c r="E86" s="137" t="s">
        <v>170</v>
      </c>
      <c r="F86" s="137" t="s">
        <v>175</v>
      </c>
      <c r="G86" s="210"/>
      <c r="H86" s="133"/>
      <c r="I86" s="216"/>
      <c r="J86" s="198"/>
      <c r="K86" s="198"/>
      <c r="L86" s="198"/>
      <c r="M86" s="198"/>
      <c r="N86" s="198"/>
      <c r="O86" s="198"/>
      <c r="P86" s="198"/>
      <c r="Q86" s="198"/>
    </row>
    <row r="87" spans="2:17" s="113" customFormat="1" ht="15" customHeight="1" outlineLevel="1" x14ac:dyDescent="0.3">
      <c r="C87" s="131" t="s">
        <v>47</v>
      </c>
      <c r="D87" s="217" t="s">
        <v>218</v>
      </c>
      <c r="E87" s="132" t="s">
        <v>58</v>
      </c>
      <c r="F87" s="132"/>
      <c r="G87" s="208">
        <f t="shared" ref="G87" si="5">30/6</f>
        <v>5</v>
      </c>
      <c r="H87" s="133"/>
      <c r="I87" s="198" t="s">
        <v>368</v>
      </c>
      <c r="J87" s="198" t="s">
        <v>330</v>
      </c>
      <c r="K87" s="198" t="s">
        <v>369</v>
      </c>
      <c r="L87" s="198" t="s">
        <v>301</v>
      </c>
      <c r="M87" s="198" t="s">
        <v>296</v>
      </c>
      <c r="N87" s="198" t="s">
        <v>297</v>
      </c>
      <c r="O87" s="198"/>
      <c r="P87" s="198"/>
      <c r="Q87" s="198"/>
    </row>
    <row r="88" spans="2:17" s="113" customFormat="1" ht="15" customHeight="1" outlineLevel="1" x14ac:dyDescent="0.3">
      <c r="C88" s="134"/>
      <c r="D88" s="217"/>
      <c r="E88" s="135" t="s">
        <v>100</v>
      </c>
      <c r="F88" s="135" t="s">
        <v>174</v>
      </c>
      <c r="G88" s="209"/>
      <c r="H88" s="133"/>
      <c r="I88" s="198"/>
      <c r="J88" s="198"/>
      <c r="K88" s="198"/>
      <c r="L88" s="198"/>
      <c r="M88" s="198"/>
      <c r="N88" s="198"/>
      <c r="O88" s="198"/>
      <c r="P88" s="198"/>
      <c r="Q88" s="198"/>
    </row>
    <row r="89" spans="2:17" s="113" customFormat="1" ht="15" customHeight="1" outlineLevel="1" x14ac:dyDescent="0.3">
      <c r="C89" s="134"/>
      <c r="D89" s="217"/>
      <c r="E89" s="135" t="s">
        <v>169</v>
      </c>
      <c r="F89" s="135" t="s">
        <v>50</v>
      </c>
      <c r="G89" s="209"/>
      <c r="H89" s="133"/>
      <c r="I89" s="198"/>
      <c r="J89" s="198"/>
      <c r="K89" s="198"/>
      <c r="L89" s="198"/>
      <c r="M89" s="198"/>
      <c r="N89" s="198"/>
      <c r="O89" s="198"/>
      <c r="P89" s="198"/>
      <c r="Q89" s="198"/>
    </row>
    <row r="90" spans="2:17" s="113" customFormat="1" ht="15" customHeight="1" outlineLevel="1" x14ac:dyDescent="0.3">
      <c r="C90" s="136"/>
      <c r="D90" s="217"/>
      <c r="E90" s="137" t="s">
        <v>170</v>
      </c>
      <c r="F90" s="137" t="s">
        <v>175</v>
      </c>
      <c r="G90" s="210"/>
      <c r="H90" s="133"/>
      <c r="I90" s="198"/>
      <c r="J90" s="198"/>
      <c r="K90" s="198"/>
      <c r="L90" s="198"/>
      <c r="M90" s="198"/>
      <c r="N90" s="198"/>
      <c r="O90" s="198"/>
      <c r="P90" s="198"/>
      <c r="Q90" s="198"/>
    </row>
    <row r="91" spans="2:17" s="113" customFormat="1" ht="15" customHeight="1" thickBot="1" x14ac:dyDescent="0.35">
      <c r="D91" s="115"/>
      <c r="G91" s="130"/>
    </row>
    <row r="92" spans="2:17" s="113" customFormat="1" ht="20" customHeight="1" thickBot="1" x14ac:dyDescent="0.35">
      <c r="B92" s="164">
        <v>4</v>
      </c>
      <c r="C92" s="165" t="s">
        <v>8</v>
      </c>
      <c r="D92" s="165"/>
      <c r="E92" s="165" t="s">
        <v>103</v>
      </c>
      <c r="F92" s="165"/>
      <c r="G92" s="166">
        <f>SUM(G94:G125)</f>
        <v>60</v>
      </c>
      <c r="H92" s="129"/>
      <c r="I92" s="167" t="s">
        <v>94</v>
      </c>
      <c r="J92" s="167" t="s">
        <v>77</v>
      </c>
      <c r="K92" s="167" t="s">
        <v>182</v>
      </c>
      <c r="L92" s="164" t="s">
        <v>71</v>
      </c>
      <c r="M92" s="164" t="s">
        <v>72</v>
      </c>
      <c r="N92" s="164" t="s">
        <v>73</v>
      </c>
      <c r="O92" s="164" t="s">
        <v>74</v>
      </c>
      <c r="P92" s="164" t="s">
        <v>75</v>
      </c>
      <c r="Q92" s="164" t="s">
        <v>76</v>
      </c>
    </row>
    <row r="93" spans="2:17" s="113" customFormat="1" ht="15" customHeight="1" x14ac:dyDescent="0.3">
      <c r="D93" s="115"/>
      <c r="G93" s="130"/>
    </row>
    <row r="94" spans="2:17" s="113" customFormat="1" ht="15" customHeight="1" outlineLevel="1" x14ac:dyDescent="0.3">
      <c r="C94" s="168" t="s">
        <v>237</v>
      </c>
      <c r="D94" s="270" t="s">
        <v>247</v>
      </c>
      <c r="E94" s="140" t="s">
        <v>238</v>
      </c>
      <c r="F94" s="140"/>
      <c r="G94" s="213">
        <v>5</v>
      </c>
      <c r="H94" s="133"/>
      <c r="I94" s="272" t="s">
        <v>270</v>
      </c>
      <c r="J94" s="272" t="s">
        <v>374</v>
      </c>
      <c r="K94" s="214" t="s">
        <v>331</v>
      </c>
      <c r="L94" s="198" t="s">
        <v>301</v>
      </c>
      <c r="M94" s="271" t="s">
        <v>271</v>
      </c>
      <c r="N94" s="271" t="s">
        <v>272</v>
      </c>
      <c r="O94" s="198" t="s">
        <v>273</v>
      </c>
      <c r="P94" s="198" t="s">
        <v>273</v>
      </c>
      <c r="Q94" s="198" t="s">
        <v>273</v>
      </c>
    </row>
    <row r="95" spans="2:17" s="113" customFormat="1" ht="15" customHeight="1" outlineLevel="1" x14ac:dyDescent="0.3">
      <c r="C95" s="169"/>
      <c r="D95" s="266"/>
      <c r="E95" s="135" t="s">
        <v>100</v>
      </c>
      <c r="F95" s="135" t="s">
        <v>174</v>
      </c>
      <c r="G95" s="203"/>
      <c r="H95" s="133"/>
      <c r="I95" s="273"/>
      <c r="J95" s="273"/>
      <c r="K95" s="215"/>
      <c r="L95" s="198"/>
      <c r="M95" s="271"/>
      <c r="N95" s="271"/>
      <c r="O95" s="198"/>
      <c r="P95" s="198"/>
      <c r="Q95" s="198"/>
    </row>
    <row r="96" spans="2:17" s="113" customFormat="1" ht="63.65" customHeight="1" outlineLevel="1" x14ac:dyDescent="0.3">
      <c r="C96" s="169"/>
      <c r="D96" s="266"/>
      <c r="E96" s="135" t="s">
        <v>169</v>
      </c>
      <c r="F96" s="135" t="s">
        <v>50</v>
      </c>
      <c r="G96" s="203"/>
      <c r="H96" s="133"/>
      <c r="I96" s="273"/>
      <c r="J96" s="273"/>
      <c r="K96" s="215"/>
      <c r="L96" s="198"/>
      <c r="M96" s="271"/>
      <c r="N96" s="271"/>
      <c r="O96" s="198"/>
      <c r="P96" s="198"/>
      <c r="Q96" s="198"/>
    </row>
    <row r="97" spans="3:17" s="113" customFormat="1" ht="111" customHeight="1" outlineLevel="1" x14ac:dyDescent="0.3">
      <c r="C97" s="170"/>
      <c r="D97" s="267"/>
      <c r="E97" s="137" t="s">
        <v>170</v>
      </c>
      <c r="F97" s="137" t="s">
        <v>175</v>
      </c>
      <c r="G97" s="204"/>
      <c r="H97" s="133"/>
      <c r="I97" s="274"/>
      <c r="J97" s="274"/>
      <c r="K97" s="216"/>
      <c r="L97" s="198"/>
      <c r="M97" s="271"/>
      <c r="N97" s="271"/>
      <c r="O97" s="198"/>
      <c r="P97" s="198"/>
      <c r="Q97" s="198"/>
    </row>
    <row r="98" spans="3:17" s="113" customFormat="1" ht="15" customHeight="1" outlineLevel="1" x14ac:dyDescent="0.3">
      <c r="C98" s="262" t="s">
        <v>239</v>
      </c>
      <c r="D98" s="270" t="s">
        <v>248</v>
      </c>
      <c r="E98" s="132" t="s">
        <v>238</v>
      </c>
      <c r="F98" s="132"/>
      <c r="G98" s="208">
        <v>5</v>
      </c>
      <c r="H98" s="133"/>
      <c r="I98" s="271" t="s">
        <v>277</v>
      </c>
      <c r="J98" s="198" t="s">
        <v>375</v>
      </c>
      <c r="K98" s="198" t="s">
        <v>276</v>
      </c>
      <c r="L98" s="198" t="s">
        <v>301</v>
      </c>
      <c r="M98" s="198" t="s">
        <v>274</v>
      </c>
      <c r="N98" s="198" t="s">
        <v>275</v>
      </c>
      <c r="O98" s="198" t="s">
        <v>275</v>
      </c>
      <c r="P98" s="198" t="s">
        <v>275</v>
      </c>
      <c r="Q98" s="198" t="s">
        <v>275</v>
      </c>
    </row>
    <row r="99" spans="3:17" s="113" customFormat="1" ht="15" customHeight="1" outlineLevel="1" x14ac:dyDescent="0.3">
      <c r="C99" s="263"/>
      <c r="D99" s="266"/>
      <c r="E99" s="135" t="s">
        <v>100</v>
      </c>
      <c r="F99" s="135" t="s">
        <v>174</v>
      </c>
      <c r="G99" s="209"/>
      <c r="H99" s="133"/>
      <c r="I99" s="271"/>
      <c r="J99" s="198"/>
      <c r="K99" s="198"/>
      <c r="L99" s="198"/>
      <c r="M99" s="198"/>
      <c r="N99" s="198"/>
      <c r="O99" s="198"/>
      <c r="P99" s="198"/>
      <c r="Q99" s="198"/>
    </row>
    <row r="100" spans="3:17" s="113" customFormat="1" ht="15" customHeight="1" outlineLevel="1" x14ac:dyDescent="0.3">
      <c r="C100" s="263"/>
      <c r="D100" s="266"/>
      <c r="E100" s="135" t="s">
        <v>169</v>
      </c>
      <c r="F100" s="135" t="s">
        <v>50</v>
      </c>
      <c r="G100" s="209"/>
      <c r="H100" s="133"/>
      <c r="I100" s="271"/>
      <c r="J100" s="198"/>
      <c r="K100" s="198"/>
      <c r="L100" s="198"/>
      <c r="M100" s="198"/>
      <c r="N100" s="198"/>
      <c r="O100" s="198"/>
      <c r="P100" s="198"/>
      <c r="Q100" s="198"/>
    </row>
    <row r="101" spans="3:17" s="113" customFormat="1" ht="92.4" customHeight="1" outlineLevel="1" x14ac:dyDescent="0.3">
      <c r="C101" s="264"/>
      <c r="D101" s="267"/>
      <c r="E101" s="137" t="s">
        <v>170</v>
      </c>
      <c r="F101" s="137" t="s">
        <v>175</v>
      </c>
      <c r="G101" s="210"/>
      <c r="H101" s="133"/>
      <c r="I101" s="271"/>
      <c r="J101" s="198"/>
      <c r="K101" s="198"/>
      <c r="L101" s="198"/>
      <c r="M101" s="198"/>
      <c r="N101" s="198"/>
      <c r="O101" s="198"/>
      <c r="P101" s="198"/>
      <c r="Q101" s="198"/>
    </row>
    <row r="102" spans="3:17" s="113" customFormat="1" ht="15" customHeight="1" outlineLevel="1" x14ac:dyDescent="0.3">
      <c r="C102" s="262" t="s">
        <v>240</v>
      </c>
      <c r="D102" s="265" t="s">
        <v>250</v>
      </c>
      <c r="E102" s="138" t="s">
        <v>238</v>
      </c>
      <c r="F102" s="138"/>
      <c r="G102" s="202">
        <v>5</v>
      </c>
      <c r="H102" s="133"/>
      <c r="I102" s="198" t="s">
        <v>332</v>
      </c>
      <c r="J102" s="198" t="s">
        <v>376</v>
      </c>
      <c r="K102" s="198" t="s">
        <v>377</v>
      </c>
      <c r="L102" s="198" t="s">
        <v>301</v>
      </c>
      <c r="M102" s="198" t="s">
        <v>378</v>
      </c>
      <c r="N102" s="198" t="s">
        <v>379</v>
      </c>
      <c r="O102" s="198" t="s">
        <v>380</v>
      </c>
      <c r="P102" s="198" t="s">
        <v>382</v>
      </c>
      <c r="Q102" s="198" t="s">
        <v>381</v>
      </c>
    </row>
    <row r="103" spans="3:17" s="113" customFormat="1" ht="15" customHeight="1" outlineLevel="1" x14ac:dyDescent="0.3">
      <c r="C103" s="263"/>
      <c r="D103" s="266"/>
      <c r="E103" s="135" t="s">
        <v>100</v>
      </c>
      <c r="F103" s="135" t="s">
        <v>174</v>
      </c>
      <c r="G103" s="203"/>
      <c r="H103" s="133"/>
      <c r="I103" s="198"/>
      <c r="J103" s="198"/>
      <c r="K103" s="198"/>
      <c r="L103" s="198"/>
      <c r="M103" s="198"/>
      <c r="N103" s="198"/>
      <c r="O103" s="198"/>
      <c r="P103" s="198"/>
      <c r="Q103" s="198"/>
    </row>
    <row r="104" spans="3:17" s="113" customFormat="1" ht="15" customHeight="1" outlineLevel="1" x14ac:dyDescent="0.3">
      <c r="C104" s="263"/>
      <c r="D104" s="266"/>
      <c r="E104" s="135" t="s">
        <v>169</v>
      </c>
      <c r="F104" s="135" t="s">
        <v>50</v>
      </c>
      <c r="G104" s="203"/>
      <c r="H104" s="133"/>
      <c r="I104" s="198"/>
      <c r="J104" s="198"/>
      <c r="K104" s="198"/>
      <c r="L104" s="198"/>
      <c r="M104" s="198"/>
      <c r="N104" s="198"/>
      <c r="O104" s="198"/>
      <c r="P104" s="198"/>
      <c r="Q104" s="198"/>
    </row>
    <row r="105" spans="3:17" s="113" customFormat="1" ht="191.4" customHeight="1" outlineLevel="1" x14ac:dyDescent="0.3">
      <c r="C105" s="264"/>
      <c r="D105" s="267"/>
      <c r="E105" s="137" t="s">
        <v>170</v>
      </c>
      <c r="F105" s="137" t="s">
        <v>175</v>
      </c>
      <c r="G105" s="203"/>
      <c r="H105" s="133"/>
      <c r="I105" s="198"/>
      <c r="J105" s="198"/>
      <c r="K105" s="198"/>
      <c r="L105" s="198"/>
      <c r="M105" s="198"/>
      <c r="N105" s="198"/>
      <c r="O105" s="198"/>
      <c r="P105" s="198"/>
      <c r="Q105" s="198"/>
    </row>
    <row r="106" spans="3:17" s="113" customFormat="1" ht="15" customHeight="1" outlineLevel="1" x14ac:dyDescent="0.3">
      <c r="C106" s="262" t="s">
        <v>241</v>
      </c>
      <c r="D106" s="265" t="s">
        <v>251</v>
      </c>
      <c r="E106" s="132" t="s">
        <v>242</v>
      </c>
      <c r="F106" s="132"/>
      <c r="G106" s="208">
        <v>15</v>
      </c>
      <c r="H106" s="133"/>
      <c r="I106" s="198" t="s">
        <v>333</v>
      </c>
      <c r="J106" s="198" t="s">
        <v>383</v>
      </c>
      <c r="K106" s="198" t="s">
        <v>384</v>
      </c>
      <c r="L106" s="198" t="s">
        <v>301</v>
      </c>
      <c r="M106" s="198" t="s">
        <v>385</v>
      </c>
      <c r="N106" s="198" t="s">
        <v>265</v>
      </c>
      <c r="O106" s="198"/>
      <c r="P106" s="198"/>
      <c r="Q106" s="198"/>
    </row>
    <row r="107" spans="3:17" s="113" customFormat="1" ht="15" customHeight="1" outlineLevel="1" x14ac:dyDescent="0.3">
      <c r="C107" s="263"/>
      <c r="D107" s="266"/>
      <c r="E107" s="135" t="s">
        <v>100</v>
      </c>
      <c r="F107" s="135" t="s">
        <v>174</v>
      </c>
      <c r="G107" s="209"/>
      <c r="H107" s="133"/>
      <c r="I107" s="198"/>
      <c r="J107" s="198"/>
      <c r="K107" s="198"/>
      <c r="L107" s="198"/>
      <c r="M107" s="198"/>
      <c r="N107" s="198"/>
      <c r="O107" s="198"/>
      <c r="P107" s="198"/>
      <c r="Q107" s="198"/>
    </row>
    <row r="108" spans="3:17" s="113" customFormat="1" ht="15" customHeight="1" outlineLevel="1" x14ac:dyDescent="0.3">
      <c r="C108" s="263"/>
      <c r="D108" s="266"/>
      <c r="E108" s="135" t="s">
        <v>169</v>
      </c>
      <c r="F108" s="135" t="s">
        <v>50</v>
      </c>
      <c r="G108" s="209"/>
      <c r="H108" s="133"/>
      <c r="I108" s="198"/>
      <c r="J108" s="198"/>
      <c r="K108" s="198"/>
      <c r="L108" s="198"/>
      <c r="M108" s="198"/>
      <c r="N108" s="198"/>
      <c r="O108" s="198"/>
      <c r="P108" s="198"/>
      <c r="Q108" s="198"/>
    </row>
    <row r="109" spans="3:17" s="113" customFormat="1" ht="118.75" customHeight="1" outlineLevel="1" x14ac:dyDescent="0.3">
      <c r="C109" s="264"/>
      <c r="D109" s="267"/>
      <c r="E109" s="137" t="s">
        <v>170</v>
      </c>
      <c r="F109" s="137" t="s">
        <v>175</v>
      </c>
      <c r="G109" s="210"/>
      <c r="H109" s="133"/>
      <c r="I109" s="198"/>
      <c r="J109" s="198"/>
      <c r="K109" s="198"/>
      <c r="L109" s="198"/>
      <c r="M109" s="198"/>
      <c r="N109" s="198"/>
      <c r="O109" s="198"/>
      <c r="P109" s="198"/>
      <c r="Q109" s="198"/>
    </row>
    <row r="110" spans="3:17" s="113" customFormat="1" ht="15" customHeight="1" outlineLevel="1" x14ac:dyDescent="0.3">
      <c r="C110" s="262" t="s">
        <v>243</v>
      </c>
      <c r="D110" s="265" t="s">
        <v>252</v>
      </c>
      <c r="E110" s="138" t="s">
        <v>238</v>
      </c>
      <c r="F110" s="138"/>
      <c r="G110" s="202">
        <v>15</v>
      </c>
      <c r="H110" s="133"/>
      <c r="I110" s="198" t="s">
        <v>386</v>
      </c>
      <c r="J110" s="198" t="s">
        <v>266</v>
      </c>
      <c r="K110" s="198" t="s">
        <v>387</v>
      </c>
      <c r="L110" s="198" t="s">
        <v>301</v>
      </c>
      <c r="M110" s="198" t="s">
        <v>392</v>
      </c>
      <c r="N110" s="198" t="s">
        <v>388</v>
      </c>
      <c r="O110" s="198" t="s">
        <v>391</v>
      </c>
      <c r="P110" s="198" t="s">
        <v>390</v>
      </c>
      <c r="Q110" s="198" t="s">
        <v>389</v>
      </c>
    </row>
    <row r="111" spans="3:17" s="113" customFormat="1" ht="15" customHeight="1" outlineLevel="1" x14ac:dyDescent="0.3">
      <c r="C111" s="263"/>
      <c r="D111" s="266"/>
      <c r="E111" s="135" t="s">
        <v>100</v>
      </c>
      <c r="F111" s="135" t="s">
        <v>174</v>
      </c>
      <c r="G111" s="203"/>
      <c r="H111" s="133"/>
      <c r="I111" s="198"/>
      <c r="J111" s="198"/>
      <c r="K111" s="198"/>
      <c r="L111" s="198"/>
      <c r="M111" s="198"/>
      <c r="N111" s="198"/>
      <c r="O111" s="198"/>
      <c r="P111" s="198"/>
      <c r="Q111" s="198"/>
    </row>
    <row r="112" spans="3:17" s="113" customFormat="1" ht="15" customHeight="1" outlineLevel="1" x14ac:dyDescent="0.3">
      <c r="C112" s="263"/>
      <c r="D112" s="266"/>
      <c r="E112" s="135" t="s">
        <v>169</v>
      </c>
      <c r="F112" s="135" t="s">
        <v>50</v>
      </c>
      <c r="G112" s="203"/>
      <c r="H112" s="133"/>
      <c r="I112" s="198"/>
      <c r="J112" s="198"/>
      <c r="K112" s="198"/>
      <c r="L112" s="198"/>
      <c r="M112" s="198"/>
      <c r="N112" s="198"/>
      <c r="O112" s="198"/>
      <c r="P112" s="198"/>
      <c r="Q112" s="198"/>
    </row>
    <row r="113" spans="2:17" s="113" customFormat="1" ht="213.65" customHeight="1" outlineLevel="1" x14ac:dyDescent="0.3">
      <c r="C113" s="264"/>
      <c r="D113" s="267"/>
      <c r="E113" s="137" t="s">
        <v>170</v>
      </c>
      <c r="F113" s="137" t="s">
        <v>175</v>
      </c>
      <c r="G113" s="203"/>
      <c r="H113" s="133"/>
      <c r="I113" s="198"/>
      <c r="J113" s="198"/>
      <c r="K113" s="198"/>
      <c r="L113" s="198"/>
      <c r="M113" s="198"/>
      <c r="N113" s="198"/>
      <c r="O113" s="198"/>
      <c r="P113" s="198"/>
      <c r="Q113" s="198"/>
    </row>
    <row r="114" spans="2:17" s="113" customFormat="1" ht="15" customHeight="1" outlineLevel="1" x14ac:dyDescent="0.3">
      <c r="C114" s="262" t="s">
        <v>244</v>
      </c>
      <c r="D114" s="265" t="s">
        <v>253</v>
      </c>
      <c r="E114" s="132" t="s">
        <v>238</v>
      </c>
      <c r="F114" s="132"/>
      <c r="G114" s="208">
        <v>5</v>
      </c>
      <c r="H114" s="133"/>
      <c r="I114" s="268" t="s">
        <v>393</v>
      </c>
      <c r="J114" s="198" t="s">
        <v>394</v>
      </c>
      <c r="K114" s="198" t="s">
        <v>395</v>
      </c>
      <c r="L114" s="268" t="s">
        <v>301</v>
      </c>
      <c r="M114" s="198" t="s">
        <v>396</v>
      </c>
      <c r="N114" s="198" t="s">
        <v>397</v>
      </c>
      <c r="O114" s="198"/>
      <c r="P114" s="269"/>
      <c r="Q114" s="198"/>
    </row>
    <row r="115" spans="2:17" s="113" customFormat="1" ht="15" customHeight="1" outlineLevel="1" x14ac:dyDescent="0.3">
      <c r="C115" s="263"/>
      <c r="D115" s="266"/>
      <c r="E115" s="135" t="s">
        <v>100</v>
      </c>
      <c r="F115" s="135" t="s">
        <v>174</v>
      </c>
      <c r="G115" s="209"/>
      <c r="H115" s="133"/>
      <c r="I115" s="198"/>
      <c r="J115" s="198"/>
      <c r="K115" s="198"/>
      <c r="L115" s="198"/>
      <c r="M115" s="198"/>
      <c r="N115" s="198"/>
      <c r="O115" s="198"/>
      <c r="P115" s="198"/>
      <c r="Q115" s="198"/>
    </row>
    <row r="116" spans="2:17" s="113" customFormat="1" ht="15" customHeight="1" outlineLevel="1" x14ac:dyDescent="0.3">
      <c r="C116" s="263"/>
      <c r="D116" s="266"/>
      <c r="E116" s="135" t="s">
        <v>169</v>
      </c>
      <c r="F116" s="135" t="s">
        <v>50</v>
      </c>
      <c r="G116" s="209"/>
      <c r="H116" s="133"/>
      <c r="I116" s="198"/>
      <c r="J116" s="198"/>
      <c r="K116" s="198"/>
      <c r="L116" s="198"/>
      <c r="M116" s="198"/>
      <c r="N116" s="198"/>
      <c r="O116" s="198"/>
      <c r="P116" s="198"/>
      <c r="Q116" s="198"/>
    </row>
    <row r="117" spans="2:17" s="113" customFormat="1" ht="409.6" customHeight="1" outlineLevel="1" x14ac:dyDescent="0.3">
      <c r="C117" s="264"/>
      <c r="D117" s="267"/>
      <c r="E117" s="137" t="s">
        <v>170</v>
      </c>
      <c r="F117" s="137" t="s">
        <v>175</v>
      </c>
      <c r="G117" s="210"/>
      <c r="H117" s="133"/>
      <c r="I117" s="198"/>
      <c r="J117" s="198"/>
      <c r="K117" s="198"/>
      <c r="L117" s="198"/>
      <c r="M117" s="198"/>
      <c r="N117" s="198"/>
      <c r="O117" s="198"/>
      <c r="P117" s="198"/>
      <c r="Q117" s="198"/>
    </row>
    <row r="118" spans="2:17" s="113" customFormat="1" ht="48" customHeight="1" outlineLevel="1" x14ac:dyDescent="0.3">
      <c r="C118" s="262" t="s">
        <v>245</v>
      </c>
      <c r="D118" s="265" t="s">
        <v>254</v>
      </c>
      <c r="E118" s="138" t="s">
        <v>238</v>
      </c>
      <c r="F118" s="138"/>
      <c r="G118" s="202">
        <v>5</v>
      </c>
      <c r="H118" s="133"/>
      <c r="I118" s="198" t="s">
        <v>399</v>
      </c>
      <c r="J118" s="198" t="s">
        <v>398</v>
      </c>
      <c r="K118" s="214" t="s">
        <v>400</v>
      </c>
      <c r="L118" s="198" t="s">
        <v>301</v>
      </c>
      <c r="M118" s="198" t="s">
        <v>401</v>
      </c>
      <c r="N118" s="198" t="s">
        <v>402</v>
      </c>
      <c r="O118" s="198"/>
      <c r="P118" s="198"/>
      <c r="Q118" s="198"/>
    </row>
    <row r="119" spans="2:17" s="113" customFormat="1" ht="15" customHeight="1" outlineLevel="1" x14ac:dyDescent="0.3">
      <c r="C119" s="263"/>
      <c r="D119" s="266"/>
      <c r="E119" s="135" t="s">
        <v>100</v>
      </c>
      <c r="F119" s="135" t="s">
        <v>174</v>
      </c>
      <c r="G119" s="203"/>
      <c r="H119" s="133"/>
      <c r="I119" s="198"/>
      <c r="J119" s="198"/>
      <c r="K119" s="215"/>
      <c r="L119" s="198"/>
      <c r="M119" s="198"/>
      <c r="N119" s="198"/>
      <c r="O119" s="198"/>
      <c r="P119" s="198"/>
      <c r="Q119" s="198"/>
    </row>
    <row r="120" spans="2:17" s="113" customFormat="1" ht="15" customHeight="1" outlineLevel="1" x14ac:dyDescent="0.3">
      <c r="C120" s="263"/>
      <c r="D120" s="266"/>
      <c r="E120" s="135" t="s">
        <v>169</v>
      </c>
      <c r="F120" s="135" t="s">
        <v>50</v>
      </c>
      <c r="G120" s="203"/>
      <c r="H120" s="133"/>
      <c r="I120" s="198"/>
      <c r="J120" s="198"/>
      <c r="K120" s="215"/>
      <c r="L120" s="198"/>
      <c r="M120" s="198"/>
      <c r="N120" s="198"/>
      <c r="O120" s="198"/>
      <c r="P120" s="198"/>
      <c r="Q120" s="198"/>
    </row>
    <row r="121" spans="2:17" s="113" customFormat="1" ht="73.75" customHeight="1" outlineLevel="1" x14ac:dyDescent="0.3">
      <c r="C121" s="264"/>
      <c r="D121" s="267"/>
      <c r="E121" s="137" t="s">
        <v>170</v>
      </c>
      <c r="F121" s="137" t="s">
        <v>175</v>
      </c>
      <c r="G121" s="203"/>
      <c r="H121" s="133"/>
      <c r="I121" s="198"/>
      <c r="J121" s="198"/>
      <c r="K121" s="216"/>
      <c r="L121" s="198"/>
      <c r="M121" s="198"/>
      <c r="N121" s="198"/>
      <c r="O121" s="198"/>
      <c r="P121" s="198"/>
      <c r="Q121" s="198"/>
    </row>
    <row r="122" spans="2:17" s="113" customFormat="1" ht="15" customHeight="1" outlineLevel="1" x14ac:dyDescent="0.3">
      <c r="C122" s="262" t="s">
        <v>246</v>
      </c>
      <c r="D122" s="265" t="s">
        <v>255</v>
      </c>
      <c r="E122" s="132" t="s">
        <v>238</v>
      </c>
      <c r="F122" s="132"/>
      <c r="G122" s="208">
        <v>5</v>
      </c>
      <c r="H122" s="133"/>
      <c r="I122" s="198" t="s">
        <v>404</v>
      </c>
      <c r="J122" s="198" t="s">
        <v>403</v>
      </c>
      <c r="K122" s="198" t="s">
        <v>405</v>
      </c>
      <c r="L122" s="198" t="s">
        <v>301</v>
      </c>
      <c r="M122" s="198" t="s">
        <v>406</v>
      </c>
      <c r="N122" s="198" t="s">
        <v>334</v>
      </c>
      <c r="O122" s="198" t="s">
        <v>335</v>
      </c>
      <c r="P122" s="198"/>
      <c r="Q122" s="198"/>
    </row>
    <row r="123" spans="2:17" s="113" customFormat="1" ht="15" customHeight="1" outlineLevel="1" x14ac:dyDescent="0.3">
      <c r="C123" s="263"/>
      <c r="D123" s="266"/>
      <c r="E123" s="135" t="s">
        <v>100</v>
      </c>
      <c r="F123" s="135" t="s">
        <v>174</v>
      </c>
      <c r="G123" s="209"/>
      <c r="H123" s="133"/>
      <c r="I123" s="198"/>
      <c r="J123" s="198"/>
      <c r="K123" s="198"/>
      <c r="L123" s="198"/>
      <c r="M123" s="198"/>
      <c r="N123" s="198"/>
      <c r="O123" s="198"/>
      <c r="P123" s="198"/>
      <c r="Q123" s="198"/>
    </row>
    <row r="124" spans="2:17" s="113" customFormat="1" ht="15" customHeight="1" outlineLevel="1" x14ac:dyDescent="0.3">
      <c r="C124" s="263"/>
      <c r="D124" s="266"/>
      <c r="E124" s="135" t="s">
        <v>169</v>
      </c>
      <c r="F124" s="135" t="s">
        <v>50</v>
      </c>
      <c r="G124" s="209"/>
      <c r="H124" s="133"/>
      <c r="I124" s="198"/>
      <c r="J124" s="198"/>
      <c r="K124" s="198"/>
      <c r="L124" s="198"/>
      <c r="M124" s="198"/>
      <c r="N124" s="198"/>
      <c r="O124" s="198"/>
      <c r="P124" s="198"/>
      <c r="Q124" s="198"/>
    </row>
    <row r="125" spans="2:17" s="113" customFormat="1" ht="136.25" customHeight="1" outlineLevel="1" x14ac:dyDescent="0.3">
      <c r="C125" s="264"/>
      <c r="D125" s="267"/>
      <c r="E125" s="137" t="s">
        <v>170</v>
      </c>
      <c r="F125" s="137" t="s">
        <v>175</v>
      </c>
      <c r="G125" s="210"/>
      <c r="H125" s="133"/>
      <c r="I125" s="198"/>
      <c r="J125" s="198"/>
      <c r="K125" s="198" t="s">
        <v>123</v>
      </c>
      <c r="L125" s="198"/>
      <c r="M125" s="198"/>
      <c r="N125" s="198"/>
      <c r="O125" s="198"/>
      <c r="P125" s="198"/>
      <c r="Q125" s="198"/>
    </row>
    <row r="126" spans="2:17" s="113" customFormat="1" ht="15" customHeight="1" thickBot="1" x14ac:dyDescent="0.35">
      <c r="D126" s="115"/>
      <c r="G126" s="130"/>
    </row>
    <row r="127" spans="2:17" s="113" customFormat="1" ht="20" customHeight="1" thickBot="1" x14ac:dyDescent="0.35">
      <c r="B127" s="39">
        <v>5</v>
      </c>
      <c r="C127" s="19" t="s">
        <v>128</v>
      </c>
      <c r="D127" s="19"/>
      <c r="E127" s="19"/>
      <c r="F127" s="19"/>
      <c r="G127" s="39"/>
      <c r="H127" s="129"/>
      <c r="I127" s="19"/>
      <c r="J127" s="19"/>
      <c r="K127" s="19" t="s">
        <v>109</v>
      </c>
      <c r="L127" s="68" t="s">
        <v>71</v>
      </c>
      <c r="M127" s="68" t="s">
        <v>72</v>
      </c>
      <c r="N127" s="68" t="s">
        <v>73</v>
      </c>
      <c r="O127" s="68" t="s">
        <v>74</v>
      </c>
      <c r="P127" s="68" t="s">
        <v>75</v>
      </c>
      <c r="Q127" s="68" t="s">
        <v>76</v>
      </c>
    </row>
    <row r="128" spans="2:17" s="113" customFormat="1" ht="15" customHeight="1" x14ac:dyDescent="0.3">
      <c r="C128" s="113" t="s">
        <v>129</v>
      </c>
      <c r="D128" s="115"/>
    </row>
    <row r="129" spans="3:17" s="113" customFormat="1" ht="15" customHeight="1" x14ac:dyDescent="0.3">
      <c r="C129" s="113" t="s">
        <v>130</v>
      </c>
      <c r="D129" s="115"/>
      <c r="K129" s="113" t="s">
        <v>10</v>
      </c>
      <c r="L129" s="48"/>
      <c r="M129" s="48"/>
      <c r="N129" s="48"/>
      <c r="O129" s="48"/>
      <c r="P129" s="48"/>
      <c r="Q129" s="49"/>
    </row>
    <row r="130" spans="3:17" s="113" customFormat="1" ht="15" customHeight="1" x14ac:dyDescent="0.3">
      <c r="C130" s="113" t="s">
        <v>131</v>
      </c>
      <c r="D130" s="115"/>
      <c r="K130" s="113" t="s">
        <v>124</v>
      </c>
      <c r="L130" s="51"/>
      <c r="M130" s="51"/>
      <c r="N130" s="51"/>
      <c r="O130" s="51"/>
      <c r="P130" s="51"/>
      <c r="Q130" s="51"/>
    </row>
    <row r="131" spans="3:17" s="113" customFormat="1" ht="15" customHeight="1" x14ac:dyDescent="0.3">
      <c r="D131" s="115"/>
      <c r="E131" s="115"/>
      <c r="F131" s="115"/>
      <c r="K131" s="113" t="s">
        <v>125</v>
      </c>
      <c r="L131" s="52"/>
      <c r="M131" s="52"/>
      <c r="N131" s="52"/>
      <c r="O131" s="52"/>
      <c r="P131" s="52"/>
      <c r="Q131" s="52"/>
    </row>
    <row r="132" spans="3:17" s="113" customFormat="1" ht="15" customHeight="1" x14ac:dyDescent="0.3">
      <c r="D132" s="115"/>
      <c r="E132" s="115"/>
      <c r="F132" s="115"/>
      <c r="K132" s="113" t="s">
        <v>124</v>
      </c>
      <c r="L132" s="52"/>
      <c r="M132" s="52"/>
      <c r="N132" s="52"/>
      <c r="O132" s="52"/>
      <c r="P132" s="52"/>
      <c r="Q132" s="52"/>
    </row>
    <row r="133" spans="3:17" s="113" customFormat="1" ht="15" customHeight="1" x14ac:dyDescent="0.3">
      <c r="D133" s="115"/>
      <c r="E133" s="115"/>
      <c r="F133" s="115"/>
      <c r="K133" s="113" t="s">
        <v>125</v>
      </c>
      <c r="L133" s="55"/>
      <c r="M133" s="55"/>
      <c r="N133" s="55"/>
      <c r="O133" s="55"/>
      <c r="P133" s="55"/>
      <c r="Q133" s="55"/>
    </row>
    <row r="134" spans="3:17" s="113" customFormat="1" ht="15" customHeight="1" x14ac:dyDescent="0.3">
      <c r="D134" s="115"/>
      <c r="E134" s="115"/>
      <c r="F134" s="115"/>
      <c r="K134" s="113" t="s">
        <v>108</v>
      </c>
      <c r="L134" s="57">
        <v>0</v>
      </c>
      <c r="M134" s="57">
        <v>10000000</v>
      </c>
      <c r="N134" s="57">
        <v>10000000</v>
      </c>
      <c r="O134" s="57">
        <v>10000000</v>
      </c>
      <c r="P134" s="57">
        <v>10000000</v>
      </c>
      <c r="Q134" s="57">
        <v>10000000</v>
      </c>
    </row>
    <row r="135" spans="3:17" s="113" customFormat="1" ht="15" customHeight="1" x14ac:dyDescent="0.3">
      <c r="D135" s="115"/>
      <c r="E135" s="115"/>
      <c r="F135" s="177" t="e" cm="1" vm="1">
        <f t="array" aca="1" ref="F135" ca="1">+N134+M134+M13:X134</f>
        <v>#VALUE!</v>
      </c>
      <c r="K135" s="113" t="s">
        <v>109</v>
      </c>
      <c r="L135" s="54">
        <v>0</v>
      </c>
      <c r="M135" s="54">
        <v>0</v>
      </c>
      <c r="N135" s="54">
        <v>0</v>
      </c>
      <c r="O135" s="54">
        <v>0</v>
      </c>
      <c r="P135" s="54">
        <v>0</v>
      </c>
      <c r="Q135" s="54">
        <v>0</v>
      </c>
    </row>
    <row r="136" spans="3:17" s="113" customFormat="1" ht="15" customHeight="1" x14ac:dyDescent="0.3">
      <c r="D136" s="115"/>
      <c r="E136" s="115"/>
      <c r="F136" s="115"/>
      <c r="L136" s="69"/>
      <c r="M136" s="69"/>
      <c r="N136" s="69"/>
      <c r="O136" s="69"/>
      <c r="P136" s="69"/>
      <c r="Q136" s="69"/>
    </row>
    <row r="137" spans="3:17" s="113" customFormat="1" ht="15" customHeight="1" x14ac:dyDescent="0.3">
      <c r="D137" s="115"/>
      <c r="E137" s="115"/>
      <c r="F137" s="115"/>
      <c r="K137" s="113" t="s">
        <v>48</v>
      </c>
      <c r="L137" s="48"/>
      <c r="M137" s="48"/>
      <c r="N137" s="48"/>
      <c r="O137" s="48"/>
      <c r="P137" s="48"/>
      <c r="Q137" s="49"/>
    </row>
    <row r="138" spans="3:17" s="113" customFormat="1" ht="15" customHeight="1" x14ac:dyDescent="0.3">
      <c r="D138" s="115"/>
      <c r="E138" s="115"/>
      <c r="F138" s="115"/>
      <c r="K138" s="113" t="s">
        <v>124</v>
      </c>
      <c r="L138" s="51"/>
      <c r="M138" s="51"/>
      <c r="N138" s="51"/>
      <c r="O138" s="51"/>
      <c r="P138" s="51"/>
      <c r="Q138" s="51"/>
    </row>
    <row r="139" spans="3:17" s="113" customFormat="1" ht="15" customHeight="1" x14ac:dyDescent="0.3">
      <c r="D139" s="115"/>
      <c r="E139" s="115"/>
      <c r="F139" s="115"/>
      <c r="K139" s="113" t="s">
        <v>125</v>
      </c>
      <c r="L139" s="52"/>
      <c r="M139" s="52"/>
      <c r="N139" s="52"/>
      <c r="O139" s="52"/>
      <c r="P139" s="52"/>
      <c r="Q139" s="52"/>
    </row>
    <row r="140" spans="3:17" s="113" customFormat="1" ht="15" customHeight="1" x14ac:dyDescent="0.3">
      <c r="D140" s="115"/>
      <c r="E140" s="115"/>
      <c r="F140" s="115"/>
      <c r="K140" s="113" t="s">
        <v>124</v>
      </c>
      <c r="L140" s="52"/>
      <c r="M140" s="52"/>
      <c r="N140" s="52"/>
      <c r="O140" s="52"/>
      <c r="P140" s="52"/>
      <c r="Q140" s="52"/>
    </row>
    <row r="141" spans="3:17" s="113" customFormat="1" ht="15" customHeight="1" x14ac:dyDescent="0.3">
      <c r="D141" s="115"/>
      <c r="E141" s="115"/>
      <c r="F141" s="115"/>
      <c r="K141" s="113" t="s">
        <v>125</v>
      </c>
      <c r="L141" s="55"/>
      <c r="M141" s="55"/>
      <c r="N141" s="55"/>
      <c r="O141" s="55"/>
      <c r="P141" s="55"/>
      <c r="Q141" s="55"/>
    </row>
    <row r="142" spans="3:17" s="113" customFormat="1" ht="15" customHeight="1" x14ac:dyDescent="0.3">
      <c r="D142" s="115"/>
      <c r="K142" s="113" t="s">
        <v>108</v>
      </c>
      <c r="L142" s="57">
        <v>0</v>
      </c>
      <c r="M142" s="57">
        <v>25000000</v>
      </c>
      <c r="N142" s="57">
        <v>25000000</v>
      </c>
      <c r="O142" s="57">
        <v>25000000</v>
      </c>
      <c r="P142" s="57">
        <v>25000000</v>
      </c>
      <c r="Q142" s="57">
        <v>25000000</v>
      </c>
    </row>
    <row r="143" spans="3:17" s="113" customFormat="1" ht="15" customHeight="1" x14ac:dyDescent="0.3">
      <c r="D143" s="115"/>
      <c r="K143" s="113" t="s">
        <v>109</v>
      </c>
      <c r="L143" s="54">
        <v>0</v>
      </c>
      <c r="M143" s="54">
        <v>414587000</v>
      </c>
      <c r="N143" s="54">
        <v>489923000</v>
      </c>
      <c r="O143" s="54">
        <v>1593586000</v>
      </c>
      <c r="P143" s="54">
        <v>1978134000</v>
      </c>
      <c r="Q143" s="54">
        <v>1297816000</v>
      </c>
    </row>
    <row r="144" spans="3:17" s="113" customFormat="1" ht="15" customHeight="1" x14ac:dyDescent="0.3">
      <c r="D144" s="115"/>
      <c r="L144" s="69"/>
      <c r="M144" s="69"/>
      <c r="N144" s="69"/>
      <c r="O144" s="69"/>
      <c r="P144" s="69"/>
      <c r="Q144" s="69"/>
    </row>
    <row r="145" spans="4:21" s="113" customFormat="1" ht="15" customHeight="1" x14ac:dyDescent="0.3">
      <c r="D145" s="115"/>
      <c r="K145" s="113" t="s">
        <v>110</v>
      </c>
      <c r="L145" s="48"/>
      <c r="M145" s="48"/>
      <c r="N145" s="48"/>
      <c r="O145" s="48"/>
      <c r="P145" s="48"/>
      <c r="Q145" s="49"/>
    </row>
    <row r="146" spans="4:21" s="113" customFormat="1" ht="15" customHeight="1" x14ac:dyDescent="0.3">
      <c r="D146" s="115"/>
      <c r="K146" s="113" t="s">
        <v>111</v>
      </c>
      <c r="L146" s="51">
        <v>0</v>
      </c>
      <c r="M146" s="51">
        <v>2500000</v>
      </c>
      <c r="N146" s="51">
        <v>2500000</v>
      </c>
      <c r="O146" s="51">
        <v>2500000</v>
      </c>
      <c r="P146" s="51">
        <v>2500000</v>
      </c>
      <c r="Q146" s="51">
        <v>2500000</v>
      </c>
    </row>
    <row r="147" spans="4:21" s="113" customFormat="1" ht="15" customHeight="1" x14ac:dyDescent="0.3">
      <c r="D147" s="115"/>
      <c r="K147" s="113" t="s">
        <v>112</v>
      </c>
      <c r="L147" s="52">
        <v>0</v>
      </c>
      <c r="M147" s="52">
        <v>41458700</v>
      </c>
      <c r="N147" s="52">
        <v>48992300</v>
      </c>
      <c r="O147" s="52">
        <v>79679300</v>
      </c>
      <c r="P147" s="52">
        <v>98906700</v>
      </c>
      <c r="Q147" s="52">
        <v>64890800</v>
      </c>
    </row>
    <row r="148" spans="4:21" s="113" customFormat="1" ht="15" customHeight="1" x14ac:dyDescent="0.3">
      <c r="D148" s="115"/>
      <c r="L148" s="52"/>
      <c r="M148" s="52">
        <f>SUM(M134:M147)</f>
        <v>493545700</v>
      </c>
      <c r="N148" s="52">
        <f>SUM(N134:N147)</f>
        <v>576415300</v>
      </c>
      <c r="O148" s="52">
        <f>SUM(O134:O147)</f>
        <v>1710765300</v>
      </c>
      <c r="P148" s="52">
        <f>SUM(P134:P147)</f>
        <v>2114540700</v>
      </c>
      <c r="Q148" s="52">
        <f>SUM(Q134:Q147)</f>
        <v>1400206800</v>
      </c>
    </row>
    <row r="149" spans="4:21" s="113" customFormat="1" ht="15" customHeight="1" x14ac:dyDescent="0.3">
      <c r="D149" s="115"/>
      <c r="K149" s="113" t="s">
        <v>113</v>
      </c>
      <c r="L149" s="55"/>
      <c r="M149" s="55"/>
      <c r="N149" s="55"/>
      <c r="O149" s="55"/>
      <c r="P149" s="55"/>
      <c r="Q149" s="55"/>
    </row>
    <row r="150" spans="4:21" s="113" customFormat="1" ht="15" customHeight="1" x14ac:dyDescent="0.3">
      <c r="D150" s="115"/>
      <c r="K150" s="113" t="s">
        <v>114</v>
      </c>
      <c r="L150" s="57"/>
      <c r="M150" s="57"/>
      <c r="N150" s="57"/>
      <c r="O150" s="57"/>
      <c r="P150" s="57"/>
      <c r="Q150" s="57"/>
    </row>
    <row r="151" spans="4:21" s="113" customFormat="1" ht="15" customHeight="1" x14ac:dyDescent="0.3">
      <c r="D151" s="115"/>
      <c r="K151" s="113" t="s">
        <v>115</v>
      </c>
      <c r="L151" s="54"/>
      <c r="M151" s="54"/>
      <c r="N151" s="54"/>
      <c r="O151" s="54"/>
      <c r="P151" s="54"/>
      <c r="Q151" s="54"/>
    </row>
    <row r="152" spans="4:21" s="113" customFormat="1" ht="15" customHeight="1" x14ac:dyDescent="0.3">
      <c r="D152" s="115"/>
      <c r="K152" s="113" t="s">
        <v>116</v>
      </c>
    </row>
    <row r="153" spans="4:21" s="113" customFormat="1" ht="15" customHeight="1" x14ac:dyDescent="0.3">
      <c r="D153" s="115"/>
      <c r="K153" s="113" t="s">
        <v>117</v>
      </c>
      <c r="L153" s="48"/>
      <c r="M153" s="48"/>
      <c r="N153" s="48"/>
      <c r="O153" s="48"/>
      <c r="P153" s="48"/>
      <c r="Q153" s="49"/>
    </row>
    <row r="154" spans="4:21" s="113" customFormat="1" ht="15" customHeight="1" x14ac:dyDescent="0.3">
      <c r="D154" s="115"/>
      <c r="L154" s="51"/>
      <c r="M154" s="51"/>
      <c r="N154" s="51"/>
      <c r="O154" s="51"/>
      <c r="P154" s="51"/>
      <c r="Q154" s="51"/>
    </row>
    <row r="155" spans="4:21" s="113" customFormat="1" ht="15" customHeight="1" x14ac:dyDescent="0.3">
      <c r="D155" s="115"/>
      <c r="K155" s="113" t="s">
        <v>118</v>
      </c>
      <c r="L155" s="52"/>
      <c r="M155" s="52"/>
      <c r="N155" s="52"/>
      <c r="O155" s="52"/>
      <c r="P155" s="52"/>
      <c r="Q155" s="52"/>
    </row>
    <row r="156" spans="4:21" s="113" customFormat="1" ht="15" customHeight="1" x14ac:dyDescent="0.3">
      <c r="D156" s="115"/>
      <c r="K156" s="113" t="s">
        <v>116</v>
      </c>
      <c r="L156" s="52"/>
      <c r="M156" s="52"/>
      <c r="N156" s="52"/>
      <c r="O156" s="52"/>
      <c r="P156" s="52"/>
      <c r="Q156" s="52"/>
    </row>
    <row r="157" spans="4:21" s="113" customFormat="1" ht="15" customHeight="1" x14ac:dyDescent="0.3">
      <c r="D157" s="115"/>
      <c r="K157" s="113" t="s">
        <v>119</v>
      </c>
      <c r="L157" s="55"/>
      <c r="M157" s="55"/>
      <c r="N157" s="55"/>
      <c r="O157" s="55"/>
      <c r="P157" s="55"/>
      <c r="Q157" s="55"/>
      <c r="R157" s="61"/>
      <c r="S157" s="61"/>
      <c r="T157" s="61"/>
      <c r="U157" s="61"/>
    </row>
    <row r="158" spans="4:21" s="113" customFormat="1" ht="15" customHeight="1" x14ac:dyDescent="0.3">
      <c r="D158" s="115"/>
      <c r="K158" s="113" t="s">
        <v>120</v>
      </c>
      <c r="L158" s="57"/>
      <c r="M158" s="57"/>
      <c r="N158" s="57"/>
      <c r="O158" s="57"/>
      <c r="P158" s="57"/>
      <c r="Q158" s="57"/>
      <c r="R158" s="61"/>
      <c r="S158" s="61"/>
      <c r="T158" s="61"/>
      <c r="U158" s="61"/>
    </row>
    <row r="159" spans="4:21" s="113" customFormat="1" ht="15" customHeight="1" x14ac:dyDescent="0.3">
      <c r="D159" s="115"/>
      <c r="K159" s="113" t="s">
        <v>121</v>
      </c>
      <c r="L159" s="54"/>
      <c r="M159" s="54"/>
      <c r="N159" s="54"/>
      <c r="O159" s="54"/>
      <c r="P159" s="54"/>
      <c r="Q159" s="54"/>
      <c r="R159" s="61"/>
      <c r="S159" s="61"/>
      <c r="T159" s="61"/>
      <c r="U159" s="61"/>
    </row>
    <row r="160" spans="4:21" s="113" customFormat="1" ht="15" customHeight="1" x14ac:dyDescent="0.3">
      <c r="D160" s="115"/>
      <c r="K160" s="113" t="s">
        <v>122</v>
      </c>
      <c r="L160" s="69"/>
      <c r="M160" s="69"/>
      <c r="N160" s="69"/>
      <c r="O160" s="69"/>
      <c r="P160" s="69"/>
      <c r="Q160" s="69"/>
      <c r="R160" s="61"/>
      <c r="S160" s="61"/>
      <c r="T160" s="61"/>
      <c r="U160" s="61"/>
    </row>
    <row r="161" spans="4:17" s="113" customFormat="1" ht="15" customHeight="1" x14ac:dyDescent="0.3">
      <c r="D161" s="115"/>
      <c r="L161" s="51"/>
      <c r="M161" s="51"/>
      <c r="N161" s="51"/>
      <c r="O161" s="51"/>
      <c r="P161" s="51"/>
      <c r="Q161" s="51"/>
    </row>
    <row r="162" spans="4:17" s="113" customFormat="1" ht="15" customHeight="1" x14ac:dyDescent="0.3">
      <c r="D162" s="115"/>
      <c r="L162" s="55"/>
      <c r="M162" s="55"/>
      <c r="N162" s="55"/>
      <c r="O162" s="55"/>
      <c r="P162" s="55"/>
      <c r="Q162" s="55"/>
    </row>
    <row r="163" spans="4:17" s="113" customFormat="1" ht="15" customHeight="1" x14ac:dyDescent="0.3">
      <c r="D163" s="115"/>
      <c r="L163" s="60"/>
      <c r="M163" s="60"/>
      <c r="N163" s="60"/>
      <c r="O163" s="60"/>
      <c r="P163" s="60"/>
      <c r="Q163" s="60"/>
    </row>
    <row r="164" spans="4:17" s="113" customFormat="1" ht="15" customHeight="1" x14ac:dyDescent="0.3">
      <c r="D164" s="115"/>
    </row>
    <row r="165" spans="4:17" s="113" customFormat="1" ht="15" customHeight="1" x14ac:dyDescent="0.3">
      <c r="D165" s="115"/>
    </row>
    <row r="166" spans="4:17" s="113" customFormat="1" ht="15" customHeight="1" x14ac:dyDescent="0.3">
      <c r="D166" s="115"/>
      <c r="L166" s="48"/>
      <c r="M166" s="48"/>
      <c r="N166" s="48"/>
      <c r="O166" s="48"/>
      <c r="P166" s="48"/>
      <c r="Q166" s="49"/>
    </row>
    <row r="167" spans="4:17" s="113" customFormat="1" ht="15" customHeight="1" x14ac:dyDescent="0.3">
      <c r="D167" s="115"/>
      <c r="L167" s="52"/>
      <c r="M167" s="52"/>
      <c r="N167" s="52"/>
      <c r="O167" s="52"/>
      <c r="P167" s="52"/>
      <c r="Q167" s="52"/>
    </row>
    <row r="168" spans="4:17" s="113" customFormat="1" ht="15" customHeight="1" x14ac:dyDescent="0.3">
      <c r="D168" s="115"/>
      <c r="L168" s="52"/>
      <c r="M168" s="52"/>
      <c r="N168" s="52"/>
      <c r="O168" s="52"/>
      <c r="P168" s="52"/>
      <c r="Q168" s="52"/>
    </row>
    <row r="169" spans="4:17" s="113" customFormat="1" ht="15" customHeight="1" x14ac:dyDescent="0.3">
      <c r="D169" s="115"/>
      <c r="L169" s="50"/>
      <c r="M169" s="50"/>
      <c r="N169" s="50"/>
      <c r="O169" s="50"/>
      <c r="P169" s="50"/>
      <c r="Q169" s="50"/>
    </row>
    <row r="170" spans="4:17" s="113" customFormat="1" ht="15" customHeight="1" x14ac:dyDescent="0.3">
      <c r="D170" s="115"/>
    </row>
    <row r="171" spans="4:17" s="113" customFormat="1" ht="15" customHeight="1" x14ac:dyDescent="0.3">
      <c r="D171" s="115"/>
      <c r="L171" s="48"/>
      <c r="M171" s="48"/>
      <c r="N171" s="48"/>
      <c r="O171" s="48"/>
      <c r="P171" s="48"/>
      <c r="Q171" s="49"/>
    </row>
    <row r="172" spans="4:17" s="113" customFormat="1" ht="15" customHeight="1" x14ac:dyDescent="0.3">
      <c r="D172" s="115"/>
      <c r="L172" s="51"/>
      <c r="M172" s="51"/>
      <c r="N172" s="51"/>
      <c r="O172" s="51"/>
      <c r="P172" s="51"/>
      <c r="Q172" s="51"/>
    </row>
    <row r="173" spans="4:17" s="113" customFormat="1" ht="15" customHeight="1" x14ac:dyDescent="0.3">
      <c r="D173" s="115"/>
      <c r="L173" s="52"/>
      <c r="M173" s="52"/>
      <c r="N173" s="52"/>
      <c r="O173" s="52"/>
      <c r="P173" s="52"/>
      <c r="Q173" s="52"/>
    </row>
    <row r="174" spans="4:17" s="113" customFormat="1" ht="15" customHeight="1" x14ac:dyDescent="0.3">
      <c r="D174" s="115"/>
      <c r="L174" s="52"/>
      <c r="M174" s="52"/>
      <c r="N174" s="52"/>
      <c r="O174" s="52"/>
      <c r="P174" s="52"/>
      <c r="Q174" s="52"/>
    </row>
    <row r="175" spans="4:17" s="113" customFormat="1" ht="15" customHeight="1" x14ac:dyDescent="0.3">
      <c r="D175" s="115"/>
      <c r="L175" s="55"/>
      <c r="M175" s="55"/>
      <c r="N175" s="55"/>
      <c r="O175" s="55"/>
      <c r="P175" s="55"/>
      <c r="Q175" s="55"/>
    </row>
    <row r="176" spans="4:17" s="113" customFormat="1" ht="15" customHeight="1" x14ac:dyDescent="0.3">
      <c r="D176" s="115"/>
      <c r="L176" s="58"/>
      <c r="M176" s="58"/>
      <c r="N176" s="58"/>
      <c r="O176" s="58"/>
      <c r="P176" s="58"/>
      <c r="Q176" s="59"/>
    </row>
    <row r="177" spans="4:4" s="113" customFormat="1" ht="15" customHeight="1" x14ac:dyDescent="0.3">
      <c r="D177" s="115"/>
    </row>
    <row r="178" spans="4:4" s="113" customFormat="1" ht="15" customHeight="1" x14ac:dyDescent="0.3">
      <c r="D178" s="115"/>
    </row>
    <row r="179" spans="4:4" s="113" customFormat="1" ht="15" customHeight="1" x14ac:dyDescent="0.3">
      <c r="D179" s="115"/>
    </row>
    <row r="180" spans="4:4" s="113" customFormat="1" ht="15" customHeight="1" x14ac:dyDescent="0.3">
      <c r="D180" s="115"/>
    </row>
    <row r="181" spans="4:4" s="113" customFormat="1" ht="15" customHeight="1" x14ac:dyDescent="0.3">
      <c r="D181" s="115"/>
    </row>
    <row r="182" spans="4:4" s="113" customFormat="1" ht="15" customHeight="1" x14ac:dyDescent="0.3">
      <c r="D182" s="115"/>
    </row>
    <row r="183" spans="4:4" s="113" customFormat="1" ht="15" customHeight="1" x14ac:dyDescent="0.3">
      <c r="D183" s="115"/>
    </row>
    <row r="184" spans="4:4" s="113" customFormat="1" ht="15" customHeight="1" x14ac:dyDescent="0.3">
      <c r="D184" s="115"/>
    </row>
    <row r="185" spans="4:4" s="113" customFormat="1" ht="15" customHeight="1" x14ac:dyDescent="0.3">
      <c r="D185" s="115"/>
    </row>
    <row r="186" spans="4:4" s="113" customFormat="1" ht="15" customHeight="1" x14ac:dyDescent="0.3">
      <c r="D186" s="115"/>
    </row>
    <row r="187" spans="4:4" s="113" customFormat="1" ht="15" customHeight="1" x14ac:dyDescent="0.3">
      <c r="D187" s="115"/>
    </row>
    <row r="188" spans="4:4" s="113" customFormat="1" ht="15" customHeight="1" x14ac:dyDescent="0.3">
      <c r="D188" s="115"/>
    </row>
    <row r="189" spans="4:4" s="113" customFormat="1" ht="15" customHeight="1" x14ac:dyDescent="0.3">
      <c r="D189" s="115"/>
    </row>
    <row r="190" spans="4:4" s="113" customFormat="1" ht="15" customHeight="1" x14ac:dyDescent="0.3">
      <c r="D190" s="115"/>
    </row>
    <row r="191" spans="4:4" s="113" customFormat="1" ht="15" customHeight="1" x14ac:dyDescent="0.3">
      <c r="D191" s="115"/>
    </row>
    <row r="192" spans="4:4" s="113" customFormat="1" ht="15" customHeight="1" x14ac:dyDescent="0.3">
      <c r="D192" s="115"/>
    </row>
    <row r="193" spans="4:4" s="113" customFormat="1" ht="15" customHeight="1" x14ac:dyDescent="0.3">
      <c r="D193" s="115"/>
    </row>
    <row r="194" spans="4:4" s="113" customFormat="1" ht="15" customHeight="1" x14ac:dyDescent="0.3">
      <c r="D194" s="115"/>
    </row>
    <row r="195" spans="4:4" s="113" customFormat="1" ht="15" customHeight="1" x14ac:dyDescent="0.3">
      <c r="D195" s="115"/>
    </row>
    <row r="196" spans="4:4" s="113" customFormat="1" ht="15" customHeight="1" x14ac:dyDescent="0.3">
      <c r="D196" s="115"/>
    </row>
    <row r="197" spans="4:4" s="113" customFormat="1" ht="15" customHeight="1" x14ac:dyDescent="0.3">
      <c r="D197" s="115"/>
    </row>
    <row r="198" spans="4:4" s="113" customFormat="1" ht="15" customHeight="1" x14ac:dyDescent="0.3">
      <c r="D198" s="115"/>
    </row>
    <row r="199" spans="4:4" s="113" customFormat="1" ht="15" customHeight="1" x14ac:dyDescent="0.3">
      <c r="D199" s="115"/>
    </row>
    <row r="200" spans="4:4" s="113" customFormat="1" ht="15" customHeight="1" x14ac:dyDescent="0.3">
      <c r="D200" s="115"/>
    </row>
    <row r="201" spans="4:4" s="113" customFormat="1" ht="15" customHeight="1" x14ac:dyDescent="0.3">
      <c r="D201" s="115"/>
    </row>
    <row r="202" spans="4:4" s="113" customFormat="1" ht="15" customHeight="1" x14ac:dyDescent="0.3">
      <c r="D202" s="115"/>
    </row>
    <row r="203" spans="4:4" s="113" customFormat="1" ht="15" customHeight="1" x14ac:dyDescent="0.3">
      <c r="D203" s="115"/>
    </row>
    <row r="204" spans="4:4" s="113" customFormat="1" ht="15" customHeight="1" x14ac:dyDescent="0.3">
      <c r="D204" s="115"/>
    </row>
    <row r="205" spans="4:4" s="113" customFormat="1" ht="15" customHeight="1" x14ac:dyDescent="0.3">
      <c r="D205" s="115"/>
    </row>
    <row r="206" spans="4:4" s="113" customFormat="1" ht="15" customHeight="1" x14ac:dyDescent="0.3">
      <c r="D206" s="115"/>
    </row>
    <row r="207" spans="4:4" s="113" customFormat="1" ht="15" customHeight="1" x14ac:dyDescent="0.3">
      <c r="D207" s="115"/>
    </row>
    <row r="208" spans="4:4" s="113" customFormat="1" ht="15" customHeight="1" x14ac:dyDescent="0.3">
      <c r="D208" s="115"/>
    </row>
    <row r="209" spans="4:4" s="113" customFormat="1" ht="15" customHeight="1" x14ac:dyDescent="0.3">
      <c r="D209" s="115"/>
    </row>
    <row r="210" spans="4:4" s="113" customFormat="1" ht="15" customHeight="1" x14ac:dyDescent="0.3">
      <c r="D210" s="115"/>
    </row>
    <row r="211" spans="4:4" s="113" customFormat="1" ht="15" customHeight="1" x14ac:dyDescent="0.3">
      <c r="D211" s="115"/>
    </row>
    <row r="212" spans="4:4" s="113" customFormat="1" ht="15" customHeight="1" x14ac:dyDescent="0.3">
      <c r="D212" s="115"/>
    </row>
    <row r="213" spans="4:4" s="113" customFormat="1" ht="15" customHeight="1" x14ac:dyDescent="0.3">
      <c r="D213" s="115"/>
    </row>
    <row r="214" spans="4:4" s="113" customFormat="1" ht="15" customHeight="1" x14ac:dyDescent="0.3">
      <c r="D214" s="115"/>
    </row>
    <row r="215" spans="4:4" s="113" customFormat="1" ht="15" customHeight="1" x14ac:dyDescent="0.3">
      <c r="D215" s="115"/>
    </row>
    <row r="216" spans="4:4" s="113" customFormat="1" ht="15" customHeight="1" x14ac:dyDescent="0.3">
      <c r="D216" s="115"/>
    </row>
    <row r="217" spans="4:4" s="113" customFormat="1" ht="15" customHeight="1" x14ac:dyDescent="0.3">
      <c r="D217" s="115"/>
    </row>
    <row r="218" spans="4:4" s="113" customFormat="1" ht="15" customHeight="1" x14ac:dyDescent="0.3">
      <c r="D218" s="115"/>
    </row>
    <row r="219" spans="4:4" s="113" customFormat="1" ht="15" customHeight="1" x14ac:dyDescent="0.3">
      <c r="D219" s="115"/>
    </row>
    <row r="220" spans="4:4" s="113" customFormat="1" ht="15" customHeight="1" x14ac:dyDescent="0.3">
      <c r="D220" s="115"/>
    </row>
    <row r="221" spans="4:4" s="113" customFormat="1" ht="15" customHeight="1" x14ac:dyDescent="0.3">
      <c r="D221" s="115"/>
    </row>
    <row r="222" spans="4:4" s="113" customFormat="1" ht="15" customHeight="1" x14ac:dyDescent="0.3">
      <c r="D222" s="115"/>
    </row>
    <row r="223" spans="4:4" s="113" customFormat="1" ht="15" customHeight="1" x14ac:dyDescent="0.3">
      <c r="D223" s="115"/>
    </row>
    <row r="224" spans="4:4" s="113" customFormat="1" ht="15" customHeight="1" x14ac:dyDescent="0.3">
      <c r="D224" s="115"/>
    </row>
    <row r="225" spans="4:4" s="113" customFormat="1" ht="15" customHeight="1" x14ac:dyDescent="0.3">
      <c r="D225" s="115"/>
    </row>
    <row r="226" spans="4:4" s="113" customFormat="1" ht="15" customHeight="1" x14ac:dyDescent="0.3">
      <c r="D226" s="115"/>
    </row>
    <row r="227" spans="4:4" s="113" customFormat="1" ht="15" customHeight="1" x14ac:dyDescent="0.3">
      <c r="D227" s="115"/>
    </row>
    <row r="228" spans="4:4" s="113" customFormat="1" ht="15" customHeight="1" x14ac:dyDescent="0.3">
      <c r="D228" s="115"/>
    </row>
    <row r="229" spans="4:4" s="113" customFormat="1" ht="15" customHeight="1" x14ac:dyDescent="0.3">
      <c r="D229" s="115"/>
    </row>
    <row r="230" spans="4:4" s="113" customFormat="1" ht="15" customHeight="1" x14ac:dyDescent="0.3">
      <c r="D230" s="115"/>
    </row>
    <row r="231" spans="4:4" s="113" customFormat="1" ht="15" customHeight="1" x14ac:dyDescent="0.3">
      <c r="D231" s="115"/>
    </row>
    <row r="232" spans="4:4" s="113" customFormat="1" ht="15" customHeight="1" x14ac:dyDescent="0.3">
      <c r="D232" s="115"/>
    </row>
    <row r="233" spans="4:4" s="113" customFormat="1" ht="15" customHeight="1" x14ac:dyDescent="0.3">
      <c r="D233" s="115"/>
    </row>
    <row r="234" spans="4:4" s="113" customFormat="1" ht="15" customHeight="1" x14ac:dyDescent="0.3">
      <c r="D234" s="115"/>
    </row>
    <row r="235" spans="4:4" s="113" customFormat="1" ht="15" customHeight="1" x14ac:dyDescent="0.3">
      <c r="D235" s="115"/>
    </row>
    <row r="236" spans="4:4" s="113" customFormat="1" ht="15" customHeight="1" x14ac:dyDescent="0.3">
      <c r="D236" s="115"/>
    </row>
    <row r="237" spans="4:4" s="113" customFormat="1" ht="15" customHeight="1" x14ac:dyDescent="0.3">
      <c r="D237" s="115"/>
    </row>
    <row r="238" spans="4:4" s="113" customFormat="1" ht="15" customHeight="1" x14ac:dyDescent="0.3">
      <c r="D238" s="115"/>
    </row>
    <row r="239" spans="4:4" s="113" customFormat="1" ht="15" customHeight="1" x14ac:dyDescent="0.3">
      <c r="D239" s="115"/>
    </row>
    <row r="240" spans="4:4" s="113" customFormat="1" ht="15" customHeight="1" x14ac:dyDescent="0.3">
      <c r="D240" s="115"/>
    </row>
    <row r="241" spans="4:4" s="113" customFormat="1" ht="15" customHeight="1" x14ac:dyDescent="0.3">
      <c r="D241" s="115"/>
    </row>
    <row r="242" spans="4:4" s="113" customFormat="1" ht="15" customHeight="1" x14ac:dyDescent="0.3">
      <c r="D242" s="115"/>
    </row>
    <row r="243" spans="4:4" s="113" customFormat="1" ht="15" customHeight="1" x14ac:dyDescent="0.3">
      <c r="D243" s="115"/>
    </row>
    <row r="244" spans="4:4" s="113" customFormat="1" ht="15" customHeight="1" x14ac:dyDescent="0.3">
      <c r="D244" s="115"/>
    </row>
    <row r="245" spans="4:4" s="113" customFormat="1" ht="15" customHeight="1" x14ac:dyDescent="0.3">
      <c r="D245" s="115"/>
    </row>
    <row r="246" spans="4:4" s="113" customFormat="1" ht="15" customHeight="1" x14ac:dyDescent="0.3">
      <c r="D246" s="115"/>
    </row>
    <row r="247" spans="4:4" s="113" customFormat="1" ht="15" customHeight="1" x14ac:dyDescent="0.3">
      <c r="D247" s="115"/>
    </row>
    <row r="248" spans="4:4" s="113" customFormat="1" ht="15" customHeight="1" x14ac:dyDescent="0.3">
      <c r="D248" s="115"/>
    </row>
    <row r="249" spans="4:4" s="113" customFormat="1" ht="15" customHeight="1" x14ac:dyDescent="0.3">
      <c r="D249" s="115"/>
    </row>
    <row r="250" spans="4:4" s="113" customFormat="1" ht="15" customHeight="1" x14ac:dyDescent="0.3">
      <c r="D250" s="115"/>
    </row>
    <row r="251" spans="4:4" s="113" customFormat="1" ht="15" customHeight="1" x14ac:dyDescent="0.3">
      <c r="D251" s="115"/>
    </row>
    <row r="252" spans="4:4" s="113" customFormat="1" ht="15" customHeight="1" x14ac:dyDescent="0.3">
      <c r="D252" s="115"/>
    </row>
    <row r="253" spans="4:4" s="113" customFormat="1" ht="15" customHeight="1" x14ac:dyDescent="0.3">
      <c r="D253" s="115"/>
    </row>
    <row r="254" spans="4:4" s="113" customFormat="1" ht="15" customHeight="1" x14ac:dyDescent="0.3">
      <c r="D254" s="115"/>
    </row>
    <row r="255" spans="4:4" s="113" customFormat="1" ht="15" customHeight="1" x14ac:dyDescent="0.3">
      <c r="D255" s="115"/>
    </row>
    <row r="256" spans="4:4" s="113" customFormat="1" ht="15" customHeight="1" x14ac:dyDescent="0.3">
      <c r="D256" s="115"/>
    </row>
    <row r="257" spans="4:4" s="113" customFormat="1" ht="15" customHeight="1" x14ac:dyDescent="0.3">
      <c r="D257" s="115"/>
    </row>
    <row r="258" spans="4:4" s="113" customFormat="1" ht="15" customHeight="1" x14ac:dyDescent="0.3">
      <c r="D258" s="115"/>
    </row>
    <row r="259" spans="4:4" s="113" customFormat="1" ht="15" customHeight="1" x14ac:dyDescent="0.3">
      <c r="D259" s="115"/>
    </row>
    <row r="260" spans="4:4" s="113" customFormat="1" ht="15" customHeight="1" x14ac:dyDescent="0.3">
      <c r="D260" s="115"/>
    </row>
    <row r="261" spans="4:4" s="113" customFormat="1" ht="15" customHeight="1" x14ac:dyDescent="0.3">
      <c r="D261" s="115"/>
    </row>
    <row r="262" spans="4:4" s="113" customFormat="1" ht="15" customHeight="1" x14ac:dyDescent="0.3">
      <c r="D262" s="115"/>
    </row>
    <row r="263" spans="4:4" s="113" customFormat="1" ht="15" customHeight="1" x14ac:dyDescent="0.3">
      <c r="D263" s="115"/>
    </row>
    <row r="264" spans="4:4" s="113" customFormat="1" ht="15" customHeight="1" x14ac:dyDescent="0.3">
      <c r="D264" s="115"/>
    </row>
    <row r="265" spans="4:4" s="113" customFormat="1" ht="15" customHeight="1" x14ac:dyDescent="0.3">
      <c r="D265" s="115"/>
    </row>
    <row r="266" spans="4:4" s="113" customFormat="1" ht="15" customHeight="1" x14ac:dyDescent="0.3">
      <c r="D266" s="115"/>
    </row>
    <row r="267" spans="4:4" s="113" customFormat="1" ht="15" customHeight="1" x14ac:dyDescent="0.3">
      <c r="D267" s="115"/>
    </row>
    <row r="268" spans="4:4" s="113" customFormat="1" ht="15" customHeight="1" x14ac:dyDescent="0.3">
      <c r="D268" s="115"/>
    </row>
    <row r="269" spans="4:4" s="113" customFormat="1" ht="15" customHeight="1" x14ac:dyDescent="0.3">
      <c r="D269" s="115"/>
    </row>
    <row r="270" spans="4:4" s="113" customFormat="1" ht="15" customHeight="1" x14ac:dyDescent="0.3">
      <c r="D270" s="115"/>
    </row>
    <row r="271" spans="4:4" s="113" customFormat="1" ht="15" customHeight="1" x14ac:dyDescent="0.3">
      <c r="D271" s="115"/>
    </row>
    <row r="272" spans="4:4" s="113" customFormat="1" ht="15" customHeight="1" x14ac:dyDescent="0.3">
      <c r="D272" s="115"/>
    </row>
    <row r="273" spans="4:4" s="113" customFormat="1" ht="15" customHeight="1" x14ac:dyDescent="0.3">
      <c r="D273" s="115"/>
    </row>
    <row r="274" spans="4:4" s="113" customFormat="1" ht="15" customHeight="1" x14ac:dyDescent="0.3">
      <c r="D274" s="115"/>
    </row>
    <row r="275" spans="4:4" s="113" customFormat="1" ht="15" customHeight="1" x14ac:dyDescent="0.3">
      <c r="D275" s="115"/>
    </row>
    <row r="276" spans="4:4" s="113" customFormat="1" ht="15" customHeight="1" x14ac:dyDescent="0.3">
      <c r="D276" s="115"/>
    </row>
    <row r="277" spans="4:4" s="113" customFormat="1" ht="15" customHeight="1" x14ac:dyDescent="0.3">
      <c r="D277" s="115"/>
    </row>
    <row r="278" spans="4:4" s="113" customFormat="1" ht="15" customHeight="1" x14ac:dyDescent="0.3">
      <c r="D278" s="115"/>
    </row>
    <row r="279" spans="4:4" s="113" customFormat="1" ht="15" customHeight="1" x14ac:dyDescent="0.3">
      <c r="D279" s="115"/>
    </row>
    <row r="280" spans="4:4" s="113" customFormat="1" ht="15" customHeight="1" x14ac:dyDescent="0.3">
      <c r="D280" s="115"/>
    </row>
    <row r="281" spans="4:4" s="113" customFormat="1" ht="15" customHeight="1" x14ac:dyDescent="0.3">
      <c r="D281" s="115"/>
    </row>
    <row r="282" spans="4:4" s="113" customFormat="1" ht="15" customHeight="1" x14ac:dyDescent="0.3">
      <c r="D282" s="115"/>
    </row>
    <row r="283" spans="4:4" s="113" customFormat="1" ht="15" customHeight="1" x14ac:dyDescent="0.3">
      <c r="D283" s="115"/>
    </row>
    <row r="284" spans="4:4" s="113" customFormat="1" ht="15" customHeight="1" x14ac:dyDescent="0.3">
      <c r="D284" s="115"/>
    </row>
    <row r="285" spans="4:4" s="113" customFormat="1" ht="15" customHeight="1" x14ac:dyDescent="0.3">
      <c r="D285" s="115"/>
    </row>
    <row r="286" spans="4:4" s="113" customFormat="1" ht="15" customHeight="1" x14ac:dyDescent="0.3">
      <c r="D286" s="115"/>
    </row>
    <row r="287" spans="4:4" s="113" customFormat="1" ht="15" customHeight="1" x14ac:dyDescent="0.3">
      <c r="D287" s="115"/>
    </row>
    <row r="288" spans="4:4" s="113" customFormat="1" ht="15" customHeight="1" x14ac:dyDescent="0.3">
      <c r="D288" s="115"/>
    </row>
    <row r="289" spans="4:4" s="113" customFormat="1" ht="15" customHeight="1" x14ac:dyDescent="0.3">
      <c r="D289" s="115"/>
    </row>
    <row r="290" spans="4:4" s="113" customFormat="1" ht="15" customHeight="1" x14ac:dyDescent="0.3">
      <c r="D290" s="115"/>
    </row>
    <row r="291" spans="4:4" s="113" customFormat="1" ht="15" customHeight="1" x14ac:dyDescent="0.3">
      <c r="D291" s="115"/>
    </row>
    <row r="292" spans="4:4" s="113" customFormat="1" ht="15" customHeight="1" x14ac:dyDescent="0.3">
      <c r="D292" s="115"/>
    </row>
    <row r="293" spans="4:4" s="113" customFormat="1" ht="15" customHeight="1" x14ac:dyDescent="0.3">
      <c r="D293" s="115"/>
    </row>
    <row r="294" spans="4:4" s="113" customFormat="1" ht="15" customHeight="1" x14ac:dyDescent="0.3">
      <c r="D294" s="115"/>
    </row>
    <row r="295" spans="4:4" s="113" customFormat="1" ht="15" customHeight="1" x14ac:dyDescent="0.3">
      <c r="D295" s="115"/>
    </row>
    <row r="296" spans="4:4" s="113" customFormat="1" ht="15" customHeight="1" x14ac:dyDescent="0.3">
      <c r="D296" s="115"/>
    </row>
    <row r="297" spans="4:4" s="113" customFormat="1" ht="15" customHeight="1" x14ac:dyDescent="0.3">
      <c r="D297" s="115"/>
    </row>
    <row r="298" spans="4:4" s="113" customFormat="1" ht="15" customHeight="1" x14ac:dyDescent="0.3">
      <c r="D298" s="115"/>
    </row>
    <row r="299" spans="4:4" s="113" customFormat="1" ht="15" customHeight="1" x14ac:dyDescent="0.3">
      <c r="D299" s="115"/>
    </row>
    <row r="300" spans="4:4" s="113" customFormat="1" ht="15" customHeight="1" x14ac:dyDescent="0.3">
      <c r="D300" s="115"/>
    </row>
    <row r="301" spans="4:4" s="113" customFormat="1" ht="15" customHeight="1" x14ac:dyDescent="0.3">
      <c r="D301" s="115"/>
    </row>
    <row r="302" spans="4:4" s="113" customFormat="1" ht="15" customHeight="1" x14ac:dyDescent="0.3">
      <c r="D302" s="115"/>
    </row>
    <row r="303" spans="4:4" s="113" customFormat="1" ht="15" customHeight="1" x14ac:dyDescent="0.3">
      <c r="D303" s="115"/>
    </row>
    <row r="304" spans="4:4" s="113" customFormat="1" ht="15" customHeight="1" x14ac:dyDescent="0.3">
      <c r="D304" s="115"/>
    </row>
    <row r="305" spans="4:4" s="113" customFormat="1" ht="15" customHeight="1" x14ac:dyDescent="0.3">
      <c r="D305" s="115"/>
    </row>
    <row r="306" spans="4:4" s="113" customFormat="1" ht="15" customHeight="1" x14ac:dyDescent="0.3">
      <c r="D306" s="115"/>
    </row>
    <row r="307" spans="4:4" s="113" customFormat="1" ht="15" customHeight="1" x14ac:dyDescent="0.3">
      <c r="D307" s="115"/>
    </row>
    <row r="308" spans="4:4" s="113" customFormat="1" ht="15" customHeight="1" x14ac:dyDescent="0.3">
      <c r="D308" s="115"/>
    </row>
    <row r="309" spans="4:4" s="113" customFormat="1" ht="15" customHeight="1" x14ac:dyDescent="0.3">
      <c r="D309" s="115"/>
    </row>
    <row r="310" spans="4:4" s="113" customFormat="1" ht="15" customHeight="1" x14ac:dyDescent="0.3">
      <c r="D310" s="115"/>
    </row>
    <row r="311" spans="4:4" s="113" customFormat="1" ht="15" customHeight="1" x14ac:dyDescent="0.3">
      <c r="D311" s="115"/>
    </row>
    <row r="312" spans="4:4" s="113" customFormat="1" ht="15" customHeight="1" x14ac:dyDescent="0.3">
      <c r="D312" s="115"/>
    </row>
    <row r="313" spans="4:4" s="113" customFormat="1" ht="15" customHeight="1" x14ac:dyDescent="0.3">
      <c r="D313" s="115"/>
    </row>
    <row r="314" spans="4:4" s="113" customFormat="1" ht="15" customHeight="1" x14ac:dyDescent="0.3">
      <c r="D314" s="115"/>
    </row>
    <row r="315" spans="4:4" s="113" customFormat="1" ht="15" customHeight="1" x14ac:dyDescent="0.3">
      <c r="D315" s="115"/>
    </row>
    <row r="316" spans="4:4" s="113" customFormat="1" ht="15" customHeight="1" x14ac:dyDescent="0.3">
      <c r="D316" s="115"/>
    </row>
    <row r="317" spans="4:4" s="113" customFormat="1" ht="15" customHeight="1" x14ac:dyDescent="0.3">
      <c r="D317" s="115"/>
    </row>
    <row r="318" spans="4:4" s="113" customFormat="1" ht="15" customHeight="1" x14ac:dyDescent="0.3">
      <c r="D318" s="115"/>
    </row>
    <row r="319" spans="4:4" s="113" customFormat="1" ht="15" customHeight="1" x14ac:dyDescent="0.3">
      <c r="D319" s="115"/>
    </row>
    <row r="320" spans="4:4" s="113" customFormat="1" ht="15" customHeight="1" x14ac:dyDescent="0.3">
      <c r="D320" s="115"/>
    </row>
    <row r="321" spans="4:4" s="113" customFormat="1" ht="15" customHeight="1" x14ac:dyDescent="0.3">
      <c r="D321" s="115"/>
    </row>
    <row r="322" spans="4:4" s="113" customFormat="1" ht="15" customHeight="1" x14ac:dyDescent="0.3">
      <c r="D322" s="115"/>
    </row>
    <row r="323" spans="4:4" s="113" customFormat="1" ht="15" customHeight="1" x14ac:dyDescent="0.3">
      <c r="D323" s="115"/>
    </row>
    <row r="324" spans="4:4" s="113" customFormat="1" ht="15" customHeight="1" x14ac:dyDescent="0.3">
      <c r="D324" s="115"/>
    </row>
    <row r="325" spans="4:4" s="113" customFormat="1" ht="15" customHeight="1" x14ac:dyDescent="0.3">
      <c r="D325" s="115"/>
    </row>
    <row r="326" spans="4:4" s="113" customFormat="1" ht="15" customHeight="1" x14ac:dyDescent="0.3">
      <c r="D326" s="115"/>
    </row>
    <row r="327" spans="4:4" s="113" customFormat="1" ht="15" customHeight="1" x14ac:dyDescent="0.3">
      <c r="D327" s="115"/>
    </row>
    <row r="328" spans="4:4" s="113" customFormat="1" ht="15" customHeight="1" x14ac:dyDescent="0.3">
      <c r="D328" s="115"/>
    </row>
    <row r="329" spans="4:4" s="113" customFormat="1" ht="15" customHeight="1" x14ac:dyDescent="0.3">
      <c r="D329" s="115"/>
    </row>
    <row r="330" spans="4:4" s="113" customFormat="1" ht="15" customHeight="1" x14ac:dyDescent="0.3">
      <c r="D330" s="115"/>
    </row>
    <row r="331" spans="4:4" s="113" customFormat="1" ht="15" customHeight="1" x14ac:dyDescent="0.3">
      <c r="D331" s="115"/>
    </row>
    <row r="332" spans="4:4" s="113" customFormat="1" ht="15" customHeight="1" x14ac:dyDescent="0.3">
      <c r="D332" s="115"/>
    </row>
    <row r="333" spans="4:4" s="113" customFormat="1" ht="15" customHeight="1" x14ac:dyDescent="0.3">
      <c r="D333" s="115"/>
    </row>
    <row r="334" spans="4:4" s="113" customFormat="1" ht="15" customHeight="1" x14ac:dyDescent="0.3">
      <c r="D334" s="115"/>
    </row>
    <row r="335" spans="4:4" s="113" customFormat="1" ht="15" customHeight="1" x14ac:dyDescent="0.3">
      <c r="D335" s="115"/>
    </row>
    <row r="336" spans="4:4" s="113" customFormat="1" ht="15" customHeight="1" x14ac:dyDescent="0.3">
      <c r="D336" s="115"/>
    </row>
    <row r="337" spans="4:4" s="113" customFormat="1" ht="15" customHeight="1" x14ac:dyDescent="0.3">
      <c r="D337" s="115"/>
    </row>
    <row r="338" spans="4:4" s="113" customFormat="1" ht="15" customHeight="1" x14ac:dyDescent="0.3">
      <c r="D338" s="115"/>
    </row>
    <row r="339" spans="4:4" s="113" customFormat="1" ht="15" customHeight="1" x14ac:dyDescent="0.3">
      <c r="D339" s="115"/>
    </row>
    <row r="340" spans="4:4" s="113" customFormat="1" ht="15" customHeight="1" x14ac:dyDescent="0.3">
      <c r="D340" s="115"/>
    </row>
    <row r="341" spans="4:4" s="113" customFormat="1" ht="15" customHeight="1" x14ac:dyDescent="0.3">
      <c r="D341" s="115"/>
    </row>
    <row r="342" spans="4:4" s="113" customFormat="1" ht="15" customHeight="1" x14ac:dyDescent="0.3">
      <c r="D342" s="115"/>
    </row>
    <row r="343" spans="4:4" s="113" customFormat="1" ht="15" customHeight="1" x14ac:dyDescent="0.3">
      <c r="D343" s="115"/>
    </row>
    <row r="344" spans="4:4" s="113" customFormat="1" ht="15" customHeight="1" x14ac:dyDescent="0.3">
      <c r="D344" s="115"/>
    </row>
    <row r="345" spans="4:4" s="113" customFormat="1" ht="15" customHeight="1" x14ac:dyDescent="0.3">
      <c r="D345" s="115"/>
    </row>
    <row r="346" spans="4:4" s="113" customFormat="1" ht="15" customHeight="1" x14ac:dyDescent="0.3">
      <c r="D346" s="115"/>
    </row>
    <row r="347" spans="4:4" s="113" customFormat="1" ht="15" customHeight="1" x14ac:dyDescent="0.3">
      <c r="D347" s="115"/>
    </row>
    <row r="348" spans="4:4" s="113" customFormat="1" ht="15" customHeight="1" x14ac:dyDescent="0.3">
      <c r="D348" s="115"/>
    </row>
    <row r="349" spans="4:4" s="113" customFormat="1" ht="15" customHeight="1" x14ac:dyDescent="0.3">
      <c r="D349" s="115"/>
    </row>
    <row r="350" spans="4:4" s="113" customFormat="1" ht="15" customHeight="1" x14ac:dyDescent="0.3">
      <c r="D350" s="115"/>
    </row>
    <row r="351" spans="4:4" s="113" customFormat="1" ht="15" customHeight="1" x14ac:dyDescent="0.3">
      <c r="D351" s="115"/>
    </row>
    <row r="352" spans="4:4" s="113" customFormat="1" ht="15" customHeight="1" x14ac:dyDescent="0.3">
      <c r="D352" s="115"/>
    </row>
    <row r="353" spans="4:4" s="113" customFormat="1" ht="15" customHeight="1" x14ac:dyDescent="0.3">
      <c r="D353" s="115"/>
    </row>
    <row r="354" spans="4:4" s="113" customFormat="1" ht="15" customHeight="1" x14ac:dyDescent="0.3">
      <c r="D354" s="115"/>
    </row>
    <row r="355" spans="4:4" s="113" customFormat="1" ht="15" customHeight="1" x14ac:dyDescent="0.3">
      <c r="D355" s="115"/>
    </row>
    <row r="356" spans="4:4" s="113" customFormat="1" ht="15" customHeight="1" x14ac:dyDescent="0.3">
      <c r="D356" s="115"/>
    </row>
    <row r="357" spans="4:4" s="113" customFormat="1" ht="15" customHeight="1" x14ac:dyDescent="0.3">
      <c r="D357" s="115"/>
    </row>
    <row r="358" spans="4:4" s="113" customFormat="1" ht="15" customHeight="1" x14ac:dyDescent="0.3">
      <c r="D358" s="115"/>
    </row>
    <row r="359" spans="4:4" s="113" customFormat="1" ht="15" customHeight="1" x14ac:dyDescent="0.3">
      <c r="D359" s="115"/>
    </row>
    <row r="360" spans="4:4" s="113" customFormat="1" ht="15" customHeight="1" x14ac:dyDescent="0.3">
      <c r="D360" s="115"/>
    </row>
    <row r="361" spans="4:4" s="113" customFormat="1" ht="15" customHeight="1" x14ac:dyDescent="0.3">
      <c r="D361" s="115"/>
    </row>
    <row r="362" spans="4:4" s="113" customFormat="1" ht="15" customHeight="1" x14ac:dyDescent="0.3">
      <c r="D362" s="115"/>
    </row>
    <row r="363" spans="4:4" s="113" customFormat="1" ht="15" customHeight="1" x14ac:dyDescent="0.3">
      <c r="D363" s="115"/>
    </row>
    <row r="364" spans="4:4" s="113" customFormat="1" ht="15" customHeight="1" x14ac:dyDescent="0.3">
      <c r="D364" s="115"/>
    </row>
    <row r="365" spans="4:4" s="113" customFormat="1" ht="15" customHeight="1" x14ac:dyDescent="0.3">
      <c r="D365" s="115"/>
    </row>
    <row r="366" spans="4:4" s="113" customFormat="1" ht="15" customHeight="1" x14ac:dyDescent="0.3">
      <c r="D366" s="115"/>
    </row>
    <row r="367" spans="4:4" s="113" customFormat="1" ht="15" customHeight="1" x14ac:dyDescent="0.3">
      <c r="D367" s="115"/>
    </row>
    <row r="368" spans="4:4" s="113" customFormat="1" ht="15" customHeight="1" x14ac:dyDescent="0.3">
      <c r="D368" s="115"/>
    </row>
    <row r="369" spans="4:4" s="113" customFormat="1" ht="15" customHeight="1" x14ac:dyDescent="0.3">
      <c r="D369" s="115"/>
    </row>
    <row r="370" spans="4:4" s="113" customFormat="1" ht="15" customHeight="1" x14ac:dyDescent="0.3">
      <c r="D370" s="115"/>
    </row>
    <row r="371" spans="4:4" s="113" customFormat="1" ht="15" customHeight="1" x14ac:dyDescent="0.3">
      <c r="D371" s="115"/>
    </row>
    <row r="372" spans="4:4" s="113" customFormat="1" ht="15" customHeight="1" x14ac:dyDescent="0.3">
      <c r="D372" s="115"/>
    </row>
    <row r="373" spans="4:4" s="113" customFormat="1" ht="15" customHeight="1" x14ac:dyDescent="0.3">
      <c r="D373" s="115"/>
    </row>
    <row r="374" spans="4:4" s="113" customFormat="1" ht="15" customHeight="1" x14ac:dyDescent="0.3">
      <c r="D374" s="115"/>
    </row>
    <row r="375" spans="4:4" s="113" customFormat="1" ht="15" customHeight="1" x14ac:dyDescent="0.3">
      <c r="D375" s="115"/>
    </row>
    <row r="376" spans="4:4" s="113" customFormat="1" ht="15" customHeight="1" x14ac:dyDescent="0.3">
      <c r="D376" s="115"/>
    </row>
    <row r="377" spans="4:4" s="113" customFormat="1" ht="15" customHeight="1" x14ac:dyDescent="0.3">
      <c r="D377" s="115"/>
    </row>
    <row r="378" spans="4:4" s="113" customFormat="1" ht="15" customHeight="1" x14ac:dyDescent="0.3">
      <c r="D378" s="115"/>
    </row>
    <row r="379" spans="4:4" s="113" customFormat="1" ht="15" customHeight="1" x14ac:dyDescent="0.3">
      <c r="D379" s="115"/>
    </row>
    <row r="380" spans="4:4" s="113" customFormat="1" ht="15" customHeight="1" x14ac:dyDescent="0.3">
      <c r="D380" s="115"/>
    </row>
    <row r="381" spans="4:4" s="113" customFormat="1" ht="15" customHeight="1" x14ac:dyDescent="0.3">
      <c r="D381" s="115"/>
    </row>
    <row r="382" spans="4:4" s="113" customFormat="1" ht="15" customHeight="1" x14ac:dyDescent="0.3">
      <c r="D382" s="115"/>
    </row>
    <row r="383" spans="4:4" s="113" customFormat="1" ht="15" customHeight="1" x14ac:dyDescent="0.3">
      <c r="D383" s="115"/>
    </row>
    <row r="384" spans="4:4" s="113" customFormat="1" ht="15" customHeight="1" x14ac:dyDescent="0.3">
      <c r="D384" s="115"/>
    </row>
    <row r="385" spans="4:4" s="113" customFormat="1" ht="15" customHeight="1" x14ac:dyDescent="0.3">
      <c r="D385" s="115"/>
    </row>
    <row r="386" spans="4:4" s="113" customFormat="1" ht="15" customHeight="1" x14ac:dyDescent="0.3">
      <c r="D386" s="115"/>
    </row>
    <row r="387" spans="4:4" s="113" customFormat="1" ht="15" customHeight="1" x14ac:dyDescent="0.3">
      <c r="D387" s="115"/>
    </row>
    <row r="388" spans="4:4" s="113" customFormat="1" ht="15" customHeight="1" x14ac:dyDescent="0.3">
      <c r="D388" s="115"/>
    </row>
    <row r="389" spans="4:4" s="113" customFormat="1" ht="15" customHeight="1" x14ac:dyDescent="0.3">
      <c r="D389" s="115"/>
    </row>
    <row r="390" spans="4:4" s="113" customFormat="1" ht="15" customHeight="1" x14ac:dyDescent="0.3">
      <c r="D390" s="115"/>
    </row>
    <row r="391" spans="4:4" s="113" customFormat="1" ht="15" customHeight="1" x14ac:dyDescent="0.3">
      <c r="D391" s="115"/>
    </row>
    <row r="392" spans="4:4" s="113" customFormat="1" ht="15" customHeight="1" x14ac:dyDescent="0.3">
      <c r="D392" s="115"/>
    </row>
    <row r="393" spans="4:4" s="113" customFormat="1" ht="15" customHeight="1" x14ac:dyDescent="0.3">
      <c r="D393" s="115"/>
    </row>
    <row r="394" spans="4:4" s="113" customFormat="1" ht="15" customHeight="1" x14ac:dyDescent="0.3">
      <c r="D394" s="115"/>
    </row>
    <row r="395" spans="4:4" s="113" customFormat="1" ht="15" customHeight="1" x14ac:dyDescent="0.3">
      <c r="D395" s="115"/>
    </row>
    <row r="396" spans="4:4" s="113" customFormat="1" ht="15" customHeight="1" x14ac:dyDescent="0.3">
      <c r="D396" s="115"/>
    </row>
    <row r="397" spans="4:4" s="113" customFormat="1" ht="15" customHeight="1" x14ac:dyDescent="0.3">
      <c r="D397" s="115"/>
    </row>
    <row r="398" spans="4:4" s="113" customFormat="1" ht="15" customHeight="1" x14ac:dyDescent="0.3">
      <c r="D398" s="115"/>
    </row>
    <row r="399" spans="4:4" s="113" customFormat="1" ht="15" customHeight="1" x14ac:dyDescent="0.3">
      <c r="D399" s="115"/>
    </row>
    <row r="400" spans="4:4" s="113" customFormat="1" ht="15" customHeight="1" x14ac:dyDescent="0.3">
      <c r="D400" s="115"/>
    </row>
    <row r="401" spans="4:4" s="113" customFormat="1" ht="15" customHeight="1" x14ac:dyDescent="0.3">
      <c r="D401" s="115"/>
    </row>
    <row r="402" spans="4:4" s="113" customFormat="1" ht="15" customHeight="1" x14ac:dyDescent="0.3">
      <c r="D402" s="115"/>
    </row>
    <row r="403" spans="4:4" s="113" customFormat="1" ht="15" customHeight="1" x14ac:dyDescent="0.3">
      <c r="D403" s="115"/>
    </row>
    <row r="404" spans="4:4" s="113" customFormat="1" ht="15" customHeight="1" x14ac:dyDescent="0.3">
      <c r="D404" s="115"/>
    </row>
    <row r="405" spans="4:4" s="113" customFormat="1" ht="15" customHeight="1" x14ac:dyDescent="0.3">
      <c r="D405" s="115"/>
    </row>
    <row r="406" spans="4:4" s="113" customFormat="1" ht="15" customHeight="1" x14ac:dyDescent="0.3">
      <c r="D406" s="115"/>
    </row>
    <row r="407" spans="4:4" s="113" customFormat="1" ht="15" customHeight="1" x14ac:dyDescent="0.3">
      <c r="D407" s="115"/>
    </row>
    <row r="408" spans="4:4" s="113" customFormat="1" ht="15" customHeight="1" x14ac:dyDescent="0.3">
      <c r="D408" s="115"/>
    </row>
    <row r="409" spans="4:4" s="113" customFormat="1" ht="15" customHeight="1" x14ac:dyDescent="0.3">
      <c r="D409" s="115"/>
    </row>
    <row r="410" spans="4:4" s="113" customFormat="1" ht="15" customHeight="1" x14ac:dyDescent="0.3">
      <c r="D410" s="115"/>
    </row>
    <row r="411" spans="4:4" s="113" customFormat="1" ht="15" customHeight="1" x14ac:dyDescent="0.3">
      <c r="D411" s="115"/>
    </row>
    <row r="412" spans="4:4" s="113" customFormat="1" ht="15" customHeight="1" x14ac:dyDescent="0.3">
      <c r="D412" s="115"/>
    </row>
  </sheetData>
  <sheetProtection sheet="1" formatColumns="0" formatRows="0" selectLockedCells="1"/>
  <mergeCells count="304">
    <mergeCell ref="C13:C16"/>
    <mergeCell ref="D13:D16"/>
    <mergeCell ref="I13:I16"/>
    <mergeCell ref="J13:J16"/>
    <mergeCell ref="K13:K16"/>
    <mergeCell ref="C9:C12"/>
    <mergeCell ref="D9:D12"/>
    <mergeCell ref="I9:I12"/>
    <mergeCell ref="J9:J12"/>
    <mergeCell ref="K9:K12"/>
    <mergeCell ref="L13:L16"/>
    <mergeCell ref="M13:M16"/>
    <mergeCell ref="N13:N16"/>
    <mergeCell ref="O13:O16"/>
    <mergeCell ref="P13:P16"/>
    <mergeCell ref="Q13:Q16"/>
    <mergeCell ref="M9:M12"/>
    <mergeCell ref="N9:N12"/>
    <mergeCell ref="O9:O12"/>
    <mergeCell ref="P9:P12"/>
    <mergeCell ref="Q9:Q12"/>
    <mergeCell ref="L9:L12"/>
    <mergeCell ref="C21:C24"/>
    <mergeCell ref="D21:D24"/>
    <mergeCell ref="I21:I24"/>
    <mergeCell ref="J21:J24"/>
    <mergeCell ref="K21:K24"/>
    <mergeCell ref="C17:C20"/>
    <mergeCell ref="D17:D20"/>
    <mergeCell ref="I17:I20"/>
    <mergeCell ref="J17:J20"/>
    <mergeCell ref="K17:K20"/>
    <mergeCell ref="L21:L24"/>
    <mergeCell ref="M21:M24"/>
    <mergeCell ref="N21:N24"/>
    <mergeCell ref="O21:O24"/>
    <mergeCell ref="P21:P24"/>
    <mergeCell ref="Q21:Q24"/>
    <mergeCell ref="M17:M20"/>
    <mergeCell ref="N17:N20"/>
    <mergeCell ref="O17:O20"/>
    <mergeCell ref="P17:P20"/>
    <mergeCell ref="Q17:Q20"/>
    <mergeCell ref="L17:L20"/>
    <mergeCell ref="C29:C32"/>
    <mergeCell ref="D29:D32"/>
    <mergeCell ref="I29:I32"/>
    <mergeCell ref="J29:J32"/>
    <mergeCell ref="K29:K32"/>
    <mergeCell ref="C25:C28"/>
    <mergeCell ref="D25:D28"/>
    <mergeCell ref="I25:I28"/>
    <mergeCell ref="J25:J28"/>
    <mergeCell ref="K25:K28"/>
    <mergeCell ref="L29:L32"/>
    <mergeCell ref="M29:M32"/>
    <mergeCell ref="N29:N32"/>
    <mergeCell ref="O29:O32"/>
    <mergeCell ref="P29:P32"/>
    <mergeCell ref="Q29:Q32"/>
    <mergeCell ref="M25:M28"/>
    <mergeCell ref="N25:N28"/>
    <mergeCell ref="O25:O28"/>
    <mergeCell ref="P25:P28"/>
    <mergeCell ref="Q25:Q28"/>
    <mergeCell ref="L25:L28"/>
    <mergeCell ref="C37:C40"/>
    <mergeCell ref="D37:D40"/>
    <mergeCell ref="I37:I40"/>
    <mergeCell ref="J37:J40"/>
    <mergeCell ref="K37:K40"/>
    <mergeCell ref="C33:C36"/>
    <mergeCell ref="D33:D36"/>
    <mergeCell ref="I33:I36"/>
    <mergeCell ref="J33:J36"/>
    <mergeCell ref="K33:K36"/>
    <mergeCell ref="L37:L40"/>
    <mergeCell ref="M37:M40"/>
    <mergeCell ref="N37:N40"/>
    <mergeCell ref="O37:O40"/>
    <mergeCell ref="P37:P40"/>
    <mergeCell ref="Q37:Q40"/>
    <mergeCell ref="M33:M36"/>
    <mergeCell ref="N33:N36"/>
    <mergeCell ref="O33:O36"/>
    <mergeCell ref="P33:P36"/>
    <mergeCell ref="Q33:Q36"/>
    <mergeCell ref="L33:L36"/>
    <mergeCell ref="C48:C51"/>
    <mergeCell ref="D48:D51"/>
    <mergeCell ref="I48:I51"/>
    <mergeCell ref="J48:J51"/>
    <mergeCell ref="K48:K51"/>
    <mergeCell ref="C44:C47"/>
    <mergeCell ref="D44:D47"/>
    <mergeCell ref="I44:I47"/>
    <mergeCell ref="J44:J47"/>
    <mergeCell ref="K44:K47"/>
    <mergeCell ref="L48:L51"/>
    <mergeCell ref="M48:M51"/>
    <mergeCell ref="N48:N51"/>
    <mergeCell ref="O48:O51"/>
    <mergeCell ref="P48:P51"/>
    <mergeCell ref="Q48:Q51"/>
    <mergeCell ref="M44:M47"/>
    <mergeCell ref="N44:N47"/>
    <mergeCell ref="O44:O47"/>
    <mergeCell ref="P44:P47"/>
    <mergeCell ref="Q44:Q47"/>
    <mergeCell ref="L44:L47"/>
    <mergeCell ref="C56:C59"/>
    <mergeCell ref="D56:D59"/>
    <mergeCell ref="I56:I59"/>
    <mergeCell ref="J56:J59"/>
    <mergeCell ref="K56:K59"/>
    <mergeCell ref="C52:C55"/>
    <mergeCell ref="D52:D55"/>
    <mergeCell ref="I52:I55"/>
    <mergeCell ref="J52:J55"/>
    <mergeCell ref="K52:K55"/>
    <mergeCell ref="L56:L59"/>
    <mergeCell ref="M56:M59"/>
    <mergeCell ref="N56:N59"/>
    <mergeCell ref="O56:O59"/>
    <mergeCell ref="P56:P59"/>
    <mergeCell ref="Q56:Q59"/>
    <mergeCell ref="M52:M55"/>
    <mergeCell ref="N52:N55"/>
    <mergeCell ref="O52:O55"/>
    <mergeCell ref="P52:P55"/>
    <mergeCell ref="Q52:Q55"/>
    <mergeCell ref="L52:L55"/>
    <mergeCell ref="D67:D70"/>
    <mergeCell ref="G67:G70"/>
    <mergeCell ref="I67:I70"/>
    <mergeCell ref="J67:J70"/>
    <mergeCell ref="K67:K70"/>
    <mergeCell ref="C60:C63"/>
    <mergeCell ref="D60:D63"/>
    <mergeCell ref="I60:I63"/>
    <mergeCell ref="J60:J63"/>
    <mergeCell ref="K60:K63"/>
    <mergeCell ref="L67:L70"/>
    <mergeCell ref="M67:M70"/>
    <mergeCell ref="N67:N70"/>
    <mergeCell ref="O67:O70"/>
    <mergeCell ref="P67:P70"/>
    <mergeCell ref="Q67:Q70"/>
    <mergeCell ref="M60:M63"/>
    <mergeCell ref="N60:N63"/>
    <mergeCell ref="O60:O63"/>
    <mergeCell ref="P60:P63"/>
    <mergeCell ref="Q60:Q63"/>
    <mergeCell ref="L60:L63"/>
    <mergeCell ref="D75:D78"/>
    <mergeCell ref="G75:G78"/>
    <mergeCell ref="I75:I78"/>
    <mergeCell ref="J75:J78"/>
    <mergeCell ref="K75:K78"/>
    <mergeCell ref="D71:D74"/>
    <mergeCell ref="G71:G74"/>
    <mergeCell ref="I71:I74"/>
    <mergeCell ref="J71:J74"/>
    <mergeCell ref="K71:K74"/>
    <mergeCell ref="L75:L78"/>
    <mergeCell ref="M75:M78"/>
    <mergeCell ref="N75:N78"/>
    <mergeCell ref="O75:O78"/>
    <mergeCell ref="P75:P78"/>
    <mergeCell ref="Q75:Q78"/>
    <mergeCell ref="M71:M74"/>
    <mergeCell ref="N71:N74"/>
    <mergeCell ref="O71:O74"/>
    <mergeCell ref="P71:P74"/>
    <mergeCell ref="Q71:Q74"/>
    <mergeCell ref="L71:L74"/>
    <mergeCell ref="D83:D86"/>
    <mergeCell ref="G83:G86"/>
    <mergeCell ref="I83:I86"/>
    <mergeCell ref="J83:J86"/>
    <mergeCell ref="K83:K86"/>
    <mergeCell ref="D79:D82"/>
    <mergeCell ref="G79:G82"/>
    <mergeCell ref="I79:I82"/>
    <mergeCell ref="J79:J82"/>
    <mergeCell ref="K79:K82"/>
    <mergeCell ref="L83:L86"/>
    <mergeCell ref="M83:M86"/>
    <mergeCell ref="N83:N86"/>
    <mergeCell ref="O83:O86"/>
    <mergeCell ref="P83:P86"/>
    <mergeCell ref="Q83:Q86"/>
    <mergeCell ref="M79:M82"/>
    <mergeCell ref="N79:N82"/>
    <mergeCell ref="O79:O82"/>
    <mergeCell ref="P79:P82"/>
    <mergeCell ref="Q79:Q82"/>
    <mergeCell ref="L79:L82"/>
    <mergeCell ref="D94:D97"/>
    <mergeCell ref="G94:G97"/>
    <mergeCell ref="I94:I97"/>
    <mergeCell ref="J94:J97"/>
    <mergeCell ref="K94:K97"/>
    <mergeCell ref="D87:D90"/>
    <mergeCell ref="G87:G90"/>
    <mergeCell ref="I87:I90"/>
    <mergeCell ref="J87:J90"/>
    <mergeCell ref="K87:K90"/>
    <mergeCell ref="L94:L97"/>
    <mergeCell ref="M94:M97"/>
    <mergeCell ref="N94:N97"/>
    <mergeCell ref="O94:O97"/>
    <mergeCell ref="P94:P97"/>
    <mergeCell ref="Q94:Q97"/>
    <mergeCell ref="M87:M90"/>
    <mergeCell ref="N87:N90"/>
    <mergeCell ref="O87:O90"/>
    <mergeCell ref="P87:P90"/>
    <mergeCell ref="Q87:Q90"/>
    <mergeCell ref="L87:L90"/>
    <mergeCell ref="L98:L101"/>
    <mergeCell ref="M98:M101"/>
    <mergeCell ref="N98:N101"/>
    <mergeCell ref="O98:O101"/>
    <mergeCell ref="P98:P101"/>
    <mergeCell ref="Q98:Q101"/>
    <mergeCell ref="C98:C101"/>
    <mergeCell ref="D98:D101"/>
    <mergeCell ref="G98:G101"/>
    <mergeCell ref="I98:I101"/>
    <mergeCell ref="J98:J101"/>
    <mergeCell ref="K98:K101"/>
    <mergeCell ref="L102:L105"/>
    <mergeCell ref="M102:M105"/>
    <mergeCell ref="N102:N105"/>
    <mergeCell ref="O102:O105"/>
    <mergeCell ref="P102:P105"/>
    <mergeCell ref="Q102:Q105"/>
    <mergeCell ref="C102:C105"/>
    <mergeCell ref="D102:D105"/>
    <mergeCell ref="G102:G105"/>
    <mergeCell ref="I102:I105"/>
    <mergeCell ref="J102:J105"/>
    <mergeCell ref="K102:K105"/>
    <mergeCell ref="L106:L109"/>
    <mergeCell ref="M106:M109"/>
    <mergeCell ref="N106:N109"/>
    <mergeCell ref="O106:O109"/>
    <mergeCell ref="P106:P109"/>
    <mergeCell ref="Q106:Q109"/>
    <mergeCell ref="C106:C109"/>
    <mergeCell ref="D106:D109"/>
    <mergeCell ref="G106:G109"/>
    <mergeCell ref="I106:I109"/>
    <mergeCell ref="J106:J109"/>
    <mergeCell ref="K106:K109"/>
    <mergeCell ref="L110:L113"/>
    <mergeCell ref="M110:M113"/>
    <mergeCell ref="N110:N113"/>
    <mergeCell ref="O110:O113"/>
    <mergeCell ref="P110:P113"/>
    <mergeCell ref="Q110:Q113"/>
    <mergeCell ref="C110:C113"/>
    <mergeCell ref="D110:D113"/>
    <mergeCell ref="G110:G113"/>
    <mergeCell ref="I110:I113"/>
    <mergeCell ref="J110:J113"/>
    <mergeCell ref="K110:K113"/>
    <mergeCell ref="L114:L117"/>
    <mergeCell ref="M114:M117"/>
    <mergeCell ref="N114:N117"/>
    <mergeCell ref="O114:O117"/>
    <mergeCell ref="P114:P117"/>
    <mergeCell ref="Q114:Q117"/>
    <mergeCell ref="C114:C117"/>
    <mergeCell ref="D114:D117"/>
    <mergeCell ref="G114:G117"/>
    <mergeCell ref="I114:I117"/>
    <mergeCell ref="J114:J117"/>
    <mergeCell ref="K114:K117"/>
    <mergeCell ref="L118:L121"/>
    <mergeCell ref="M118:M121"/>
    <mergeCell ref="N118:N121"/>
    <mergeCell ref="O118:O121"/>
    <mergeCell ref="P118:P121"/>
    <mergeCell ref="Q118:Q121"/>
    <mergeCell ref="C118:C121"/>
    <mergeCell ref="D118:D121"/>
    <mergeCell ref="G118:G121"/>
    <mergeCell ref="I118:I121"/>
    <mergeCell ref="J118:J121"/>
    <mergeCell ref="K118:K121"/>
    <mergeCell ref="L122:L125"/>
    <mergeCell ref="M122:M125"/>
    <mergeCell ref="N122:N125"/>
    <mergeCell ref="O122:O125"/>
    <mergeCell ref="P122:P125"/>
    <mergeCell ref="Q122:Q125"/>
    <mergeCell ref="C122:C125"/>
    <mergeCell ref="D122:D125"/>
    <mergeCell ref="G122:G125"/>
    <mergeCell ref="I122:I125"/>
    <mergeCell ref="J122:J125"/>
    <mergeCell ref="K122:K12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910fcdf-e4c6-44a3-88c7-f67804622fcc" xsi:nil="true"/>
    <lcf76f155ced4ddcb4097134ff3c332f xmlns="63546e28-5b67-4405-ac57-c2c04dd337d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5856E663EC92642BF6C01BCAA391186" ma:contentTypeVersion="13" ma:contentTypeDescription="Create a new document." ma:contentTypeScope="" ma:versionID="fe45dd475f34a40efbb0835961f1d291">
  <xsd:schema xmlns:xsd="http://www.w3.org/2001/XMLSchema" xmlns:xs="http://www.w3.org/2001/XMLSchema" xmlns:p="http://schemas.microsoft.com/office/2006/metadata/properties" xmlns:ns2="63546e28-5b67-4405-ac57-c2c04dd337d3" xmlns:ns3="f910fcdf-e4c6-44a3-88c7-f67804622fcc" targetNamespace="http://schemas.microsoft.com/office/2006/metadata/properties" ma:root="true" ma:fieldsID="73901a73b77181ff56007a905c43c51b" ns2:_="" ns3:_="">
    <xsd:import namespace="63546e28-5b67-4405-ac57-c2c04dd337d3"/>
    <xsd:import namespace="f910fcdf-e4c6-44a3-88c7-f67804622fc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546e28-5b67-4405-ac57-c2c04dd337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10fcdf-e4c6-44a3-88c7-f67804622fc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46fa761-6fab-4dcd-b446-2ad1c35a1209}" ma:internalName="TaxCatchAll" ma:showField="CatchAllData" ma:web="f910fcdf-e4c6-44a3-88c7-f67804622f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205971-4469-4079-9DD9-6DD30A1CC2C3}">
  <ds:schemaRefs>
    <ds:schemaRef ds:uri="http://schemas.microsoft.com/office/2006/metadata/properties"/>
    <ds:schemaRef ds:uri="http://schemas.microsoft.com/office/infopath/2007/PartnerControls"/>
    <ds:schemaRef ds:uri="f910fcdf-e4c6-44a3-88c7-f67804622fcc"/>
    <ds:schemaRef ds:uri="63546e28-5b67-4405-ac57-c2c04dd337d3"/>
  </ds:schemaRefs>
</ds:datastoreItem>
</file>

<file path=customXml/itemProps2.xml><?xml version="1.0" encoding="utf-8"?>
<ds:datastoreItem xmlns:ds="http://schemas.openxmlformats.org/officeDocument/2006/customXml" ds:itemID="{A126B4AE-F952-413E-A92B-D838465DE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546e28-5b67-4405-ac57-c2c04dd337d3"/>
    <ds:schemaRef ds:uri="f910fcdf-e4c6-44a3-88c7-f67804622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3F268E-3958-4BE8-B105-F4D9AAC4E84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Cover</vt:lpstr>
      <vt:lpstr>Full indicator list</vt:lpstr>
      <vt:lpstr>W</vt:lpstr>
      <vt:lpstr>E</vt:lpstr>
      <vt:lpstr>Solid Waste Management A3-PIAP</vt:lpstr>
      <vt:lpstr>'Full indicator list'!Print_Area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 M HUNTER</dc:creator>
  <cp:lastModifiedBy>Zandile Mei</cp:lastModifiedBy>
  <cp:lastPrinted>2025-01-17T07:17:22Z</cp:lastPrinted>
  <dcterms:created xsi:type="dcterms:W3CDTF">2024-11-19T12:52:40Z</dcterms:created>
  <dcterms:modified xsi:type="dcterms:W3CDTF">2026-04-08T07:47:36Z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0x01010095856E663EC92642BF6C01BCAA391186</vt:lpwstr>
  </property>
  <property fmtid="{D5CDD505-2E9C-101B-9397-08002B2CF9AE}" pid="3" name="MediaServiceImageTags">
    <vt:lpwstr/>
  </property>
</Properties>
</file>